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975" windowWidth="15450" windowHeight="9600"/>
  </bookViews>
  <sheets>
    <sheet name="2025 год" sheetId="3" r:id="rId1"/>
    <sheet name="Лист1" sheetId="4" r:id="rId2"/>
  </sheets>
  <definedNames>
    <definedName name="_xlnm._FilterDatabase" localSheetId="0" hidden="1">'2025 год'!$B$6:$F$86</definedName>
    <definedName name="APPT" localSheetId="0">'2025 год'!#REF!</definedName>
    <definedName name="FIO" localSheetId="0">'2025 год'!#REF!</definedName>
    <definedName name="SIGN" localSheetId="0">'2025 год'!#REF!</definedName>
    <definedName name="_xlnm.Print_Titles" localSheetId="0">'2025 год'!$4:$6</definedName>
  </definedNames>
  <calcPr calcId="145621"/>
</workbook>
</file>

<file path=xl/calcChain.xml><?xml version="1.0" encoding="utf-8"?>
<calcChain xmlns="http://schemas.openxmlformats.org/spreadsheetml/2006/main">
  <c r="L84" i="3" l="1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4" i="3"/>
  <c r="L13" i="3"/>
  <c r="L12" i="3"/>
  <c r="L11" i="3"/>
  <c r="L10" i="3"/>
  <c r="L9" i="3"/>
  <c r="L8" i="3"/>
  <c r="L7" i="3"/>
  <c r="K84" i="3"/>
  <c r="K83" i="3"/>
  <c r="K82" i="3"/>
  <c r="K80" i="3"/>
  <c r="K78" i="3"/>
  <c r="K77" i="3"/>
  <c r="K75" i="3"/>
  <c r="K74" i="3"/>
  <c r="K73" i="3"/>
  <c r="K72" i="3"/>
  <c r="K70" i="3"/>
  <c r="K69" i="3"/>
  <c r="K68" i="3"/>
  <c r="K67" i="3"/>
  <c r="K66" i="3"/>
  <c r="K64" i="3"/>
  <c r="K63" i="3"/>
  <c r="K62" i="3"/>
  <c r="K61" i="3"/>
  <c r="K60" i="3"/>
  <c r="K59" i="3"/>
  <c r="K58" i="3"/>
  <c r="K56" i="3"/>
  <c r="K55" i="3"/>
  <c r="K54" i="3"/>
  <c r="K52" i="3"/>
  <c r="K51" i="3"/>
  <c r="K50" i="3"/>
  <c r="K49" i="3"/>
  <c r="K48" i="3"/>
  <c r="K47" i="3"/>
  <c r="K46" i="3"/>
  <c r="K45" i="3"/>
  <c r="K43" i="3"/>
  <c r="K42" i="3"/>
  <c r="K40" i="3"/>
  <c r="K39" i="3"/>
  <c r="K38" i="3"/>
  <c r="K37" i="3"/>
  <c r="K35" i="3"/>
  <c r="K34" i="3"/>
  <c r="K33" i="3"/>
  <c r="K32" i="3"/>
  <c r="K31" i="3"/>
  <c r="K30" i="3"/>
  <c r="K29" i="3"/>
  <c r="K28" i="3"/>
  <c r="K27" i="3"/>
  <c r="K26" i="3"/>
  <c r="K25" i="3"/>
  <c r="K23" i="3"/>
  <c r="K22" i="3"/>
  <c r="K21" i="3"/>
  <c r="K19" i="3"/>
  <c r="K17" i="3"/>
  <c r="K16" i="3"/>
  <c r="K15" i="3"/>
  <c r="K14" i="3"/>
  <c r="K13" i="3"/>
  <c r="K12" i="3"/>
  <c r="K11" i="3"/>
  <c r="K10" i="3"/>
  <c r="K9" i="3"/>
  <c r="G84" i="3"/>
  <c r="G83" i="3"/>
  <c r="G82" i="3"/>
  <c r="G80" i="3"/>
  <c r="G78" i="3"/>
  <c r="G77" i="3"/>
  <c r="G75" i="3"/>
  <c r="G74" i="3"/>
  <c r="G73" i="3"/>
  <c r="G72" i="3"/>
  <c r="G70" i="3"/>
  <c r="G69" i="3"/>
  <c r="G68" i="3"/>
  <c r="G67" i="3"/>
  <c r="G66" i="3"/>
  <c r="G64" i="3"/>
  <c r="G63" i="3"/>
  <c r="G62" i="3"/>
  <c r="G61" i="3"/>
  <c r="G60" i="3"/>
  <c r="G59" i="3"/>
  <c r="G58" i="3"/>
  <c r="G56" i="3"/>
  <c r="G55" i="3"/>
  <c r="G54" i="3"/>
  <c r="G52" i="3"/>
  <c r="G51" i="3"/>
  <c r="G50" i="3"/>
  <c r="G49" i="3"/>
  <c r="G48" i="3"/>
  <c r="G47" i="3"/>
  <c r="G46" i="3"/>
  <c r="G45" i="3"/>
  <c r="G43" i="3"/>
  <c r="G42" i="3"/>
  <c r="G40" i="3"/>
  <c r="G39" i="3"/>
  <c r="G38" i="3"/>
  <c r="G37" i="3"/>
  <c r="G35" i="3"/>
  <c r="G34" i="3"/>
  <c r="G33" i="3"/>
  <c r="G32" i="3"/>
  <c r="G31" i="3"/>
  <c r="G30" i="3"/>
  <c r="G29" i="3"/>
  <c r="G28" i="3"/>
  <c r="G27" i="3"/>
  <c r="G26" i="3"/>
  <c r="G25" i="3"/>
  <c r="G23" i="3"/>
  <c r="G22" i="3"/>
  <c r="G21" i="3"/>
  <c r="G19" i="3"/>
  <c r="G17" i="3"/>
  <c r="G16" i="3"/>
  <c r="G15" i="3"/>
  <c r="G14" i="3"/>
  <c r="G13" i="3"/>
  <c r="G12" i="3"/>
  <c r="G11" i="3"/>
  <c r="G10" i="3"/>
  <c r="G9" i="3"/>
  <c r="E81" i="3"/>
  <c r="G81" i="3" s="1"/>
  <c r="E79" i="3"/>
  <c r="G79" i="3" s="1"/>
  <c r="E76" i="3"/>
  <c r="G76" i="3" s="1"/>
  <c r="E71" i="3"/>
  <c r="G71" i="3" s="1"/>
  <c r="E65" i="3"/>
  <c r="G65" i="3" s="1"/>
  <c r="E57" i="3"/>
  <c r="G57" i="3" s="1"/>
  <c r="E53" i="3"/>
  <c r="E44" i="3"/>
  <c r="G44" i="3" s="1"/>
  <c r="E41" i="3"/>
  <c r="G41" i="3" s="1"/>
  <c r="E36" i="3"/>
  <c r="G36" i="3" s="1"/>
  <c r="E24" i="3"/>
  <c r="G24" i="3" s="1"/>
  <c r="E20" i="3"/>
  <c r="G20" i="3" s="1"/>
  <c r="E18" i="3"/>
  <c r="G18" i="3" s="1"/>
  <c r="E8" i="3"/>
  <c r="G8" i="3" s="1"/>
  <c r="D81" i="3"/>
  <c r="D79" i="3"/>
  <c r="D76" i="3"/>
  <c r="D71" i="3"/>
  <c r="D65" i="3"/>
  <c r="D57" i="3"/>
  <c r="D53" i="3"/>
  <c r="G53" i="3" s="1"/>
  <c r="D44" i="3"/>
  <c r="D41" i="3"/>
  <c r="D36" i="3"/>
  <c r="D24" i="3"/>
  <c r="D20" i="3"/>
  <c r="D18" i="3"/>
  <c r="D8" i="3"/>
  <c r="E7" i="3" l="1"/>
  <c r="D7" i="3"/>
  <c r="G7" i="3" l="1"/>
  <c r="I81" i="3" l="1"/>
  <c r="K81" i="3" s="1"/>
  <c r="I79" i="3"/>
  <c r="I76" i="3"/>
  <c r="I71" i="3"/>
  <c r="I65" i="3"/>
  <c r="K65" i="3" s="1"/>
  <c r="I57" i="3"/>
  <c r="I53" i="3"/>
  <c r="I44" i="3"/>
  <c r="K44" i="3" s="1"/>
  <c r="I41" i="3"/>
  <c r="K41" i="3" s="1"/>
  <c r="I36" i="3"/>
  <c r="I24" i="3"/>
  <c r="I20" i="3"/>
  <c r="K20" i="3" s="1"/>
  <c r="I18" i="3"/>
  <c r="K18" i="3" s="1"/>
  <c r="I8" i="3"/>
  <c r="H81" i="3"/>
  <c r="H79" i="3"/>
  <c r="J79" i="3" s="1"/>
  <c r="H76" i="3"/>
  <c r="H71" i="3"/>
  <c r="H65" i="3"/>
  <c r="H57" i="3"/>
  <c r="H53" i="3"/>
  <c r="H44" i="3"/>
  <c r="H41" i="3"/>
  <c r="H36" i="3"/>
  <c r="J36" i="3" s="1"/>
  <c r="H24" i="3"/>
  <c r="H20" i="3"/>
  <c r="H18" i="3"/>
  <c r="H8" i="3"/>
  <c r="J84" i="3"/>
  <c r="J83" i="3"/>
  <c r="J82" i="3"/>
  <c r="J80" i="3"/>
  <c r="J78" i="3"/>
  <c r="J77" i="3"/>
  <c r="J75" i="3"/>
  <c r="J74" i="3"/>
  <c r="J73" i="3"/>
  <c r="J72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6" i="3"/>
  <c r="J55" i="3"/>
  <c r="J54" i="3"/>
  <c r="J52" i="3"/>
  <c r="J51" i="3"/>
  <c r="J50" i="3"/>
  <c r="J49" i="3"/>
  <c r="J48" i="3"/>
  <c r="J47" i="3"/>
  <c r="J46" i="3"/>
  <c r="J45" i="3"/>
  <c r="J43" i="3"/>
  <c r="J40" i="3"/>
  <c r="J39" i="3"/>
  <c r="J38" i="3"/>
  <c r="J37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19" i="3"/>
  <c r="J17" i="3"/>
  <c r="J16" i="3"/>
  <c r="J15" i="3"/>
  <c r="J14" i="3"/>
  <c r="J13" i="3"/>
  <c r="J12" i="3"/>
  <c r="J11" i="3"/>
  <c r="J10" i="3"/>
  <c r="J9" i="3"/>
  <c r="J41" i="3" l="1"/>
  <c r="J81" i="3"/>
  <c r="K53" i="3"/>
  <c r="I7" i="3"/>
  <c r="K8" i="3"/>
  <c r="K57" i="3"/>
  <c r="J20" i="3"/>
  <c r="J71" i="3"/>
  <c r="K71" i="3"/>
  <c r="K24" i="3"/>
  <c r="K76" i="3"/>
  <c r="K36" i="3"/>
  <c r="K79" i="3"/>
  <c r="H7" i="3"/>
  <c r="J7" i="3" s="1"/>
  <c r="J53" i="3"/>
  <c r="J76" i="3"/>
  <c r="J44" i="3"/>
  <c r="J57" i="3"/>
  <c r="J8" i="3"/>
  <c r="J42" i="3"/>
  <c r="K7" i="3" l="1"/>
  <c r="F26" i="3"/>
  <c r="F15" i="3"/>
  <c r="F7" i="3" l="1"/>
  <c r="F46" i="3" l="1"/>
  <c r="F9" i="3" l="1"/>
  <c r="F38" i="3" l="1"/>
  <c r="F71" i="3"/>
  <c r="F16" i="3" l="1"/>
  <c r="F14" i="3"/>
  <c r="F58" i="3" l="1"/>
  <c r="F19" i="3" l="1"/>
  <c r="F61" i="3" l="1"/>
  <c r="F60" i="3" l="1"/>
  <c r="F34" i="3" l="1"/>
  <c r="F83" i="3" l="1"/>
  <c r="F82" i="3"/>
  <c r="F80" i="3"/>
  <c r="F79" i="3"/>
  <c r="F78" i="3"/>
  <c r="F76" i="3"/>
  <c r="F75" i="3"/>
  <c r="F74" i="3"/>
  <c r="F73" i="3"/>
  <c r="F72" i="3"/>
  <c r="F68" i="3"/>
  <c r="F67" i="3"/>
  <c r="F66" i="3"/>
  <c r="F65" i="3"/>
  <c r="F62" i="3"/>
  <c r="F57" i="3"/>
  <c r="F56" i="3"/>
  <c r="F55" i="3"/>
  <c r="F54" i="3"/>
  <c r="F53" i="3"/>
  <c r="F52" i="3"/>
  <c r="F51" i="3"/>
  <c r="F50" i="3"/>
  <c r="F48" i="3"/>
  <c r="F47" i="3"/>
  <c r="F44" i="3"/>
  <c r="F43" i="3"/>
  <c r="F42" i="3"/>
  <c r="F41" i="3"/>
  <c r="F40" i="3"/>
  <c r="F37" i="3"/>
  <c r="F36" i="3"/>
  <c r="F35" i="3"/>
  <c r="F33" i="3"/>
  <c r="F32" i="3"/>
  <c r="F31" i="3"/>
  <c r="F30" i="3"/>
  <c r="F29" i="3"/>
  <c r="F27" i="3"/>
  <c r="F25" i="3"/>
  <c r="F24" i="3"/>
  <c r="F22" i="3"/>
  <c r="F20" i="3"/>
  <c r="F17" i="3"/>
  <c r="F13" i="3"/>
  <c r="F12" i="3"/>
  <c r="F11" i="3"/>
  <c r="F10" i="3"/>
  <c r="F70" i="3"/>
  <c r="F69" i="3"/>
  <c r="F64" i="3"/>
  <c r="F84" i="3" l="1"/>
  <c r="F81" i="3"/>
  <c r="F77" i="3"/>
  <c r="F63" i="3"/>
  <c r="F59" i="3"/>
  <c r="F49" i="3"/>
  <c r="F45" i="3"/>
  <c r="F39" i="3"/>
  <c r="F28" i="3"/>
  <c r="F23" i="3"/>
  <c r="F21" i="3"/>
  <c r="F8" i="3" l="1"/>
</calcChain>
</file>

<file path=xl/sharedStrings.xml><?xml version="1.0" encoding="utf-8"?>
<sst xmlns="http://schemas.openxmlformats.org/spreadsheetml/2006/main" count="260" uniqueCount="117">
  <si>
    <t>тыс. руб.</t>
  </si>
  <si>
    <t>2</t>
  </si>
  <si>
    <t>3</t>
  </si>
  <si>
    <t>ОБЩЕГОСУДАРСТВЕННЫЕ ВОПРОСЫ</t>
  </si>
  <si>
    <t>Судебная система</t>
  </si>
  <si>
    <t>Обеспечение проведения выборов и референдумов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</si>
  <si>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</si>
  <si>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</si>
  <si>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</si>
  <si>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</si>
  <si>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</si>
  <si>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</si>
  <si>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</si>
  <si>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</si>
  <si>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</si>
  <si>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</si>
  <si>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</si>
  <si>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</si>
  <si>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</si>
  <si>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</si>
  <si>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</si>
  <si>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</si>
  <si>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</si>
  <si>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</si>
  <si>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</si>
  <si>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</si>
  <si>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</si>
  <si>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</si>
  <si>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</si>
  <si>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</si>
  <si>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</si>
  <si>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</si>
  <si>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</si>
  <si>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</si>
  <si>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</si>
  <si>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</si>
  <si>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</si>
  <si>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</si>
  <si>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</si>
  <si>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</si>
  <si>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</si>
  <si>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</si>
  <si>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</si>
  <si>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</si>
  <si>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</si>
  <si>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</si>
  <si>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</si>
  <si>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</si>
  <si>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</si>
  <si>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</si>
  <si>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</si>
  <si>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</si>
  <si>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</si>
  <si>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</si>
  <si>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</si>
  <si>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</si>
  <si>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</si>
  <si>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</si>
  <si>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</si>
  <si>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</si>
  <si>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</si>
  <si>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</si>
  <si>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</si>
  <si>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</si>
  <si>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</si>
  <si>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</si>
  <si>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</si>
  <si>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</si>
  <si>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</si>
  <si>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</si>
  <si>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</si>
  <si>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</si>
  <si>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Топливно-энергетический комплекс</t>
  </si>
  <si>
    <t>Охрана объектов растительного и животного мира и среды их обитания</t>
  </si>
  <si>
    <t>ФИЗИЧЕСКАЯ КУЛЬТУРА И СПОРТ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</si>
  <si>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</si>
  <si>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</si>
  <si>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Периодическая печать и издательства</t>
  </si>
  <si>
    <t>План</t>
  </si>
  <si>
    <t>2024 год</t>
  </si>
  <si>
    <t>2025 год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</si>
  <si>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</si>
  <si>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</si>
  <si>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КУЛЬТУРА,  КИНЕМАТОГРАФИЯ</t>
  </si>
  <si>
    <t>01</t>
  </si>
  <si>
    <t>00</t>
  </si>
  <si>
    <t>02</t>
  </si>
  <si>
    <t>03</t>
  </si>
  <si>
    <t>04</t>
  </si>
  <si>
    <t>05</t>
  </si>
  <si>
    <t>06</t>
  </si>
  <si>
    <t>07</t>
  </si>
  <si>
    <t>11</t>
  </si>
  <si>
    <t>12</t>
  </si>
  <si>
    <t>13</t>
  </si>
  <si>
    <t>09</t>
  </si>
  <si>
    <t>10</t>
  </si>
  <si>
    <t>14</t>
  </si>
  <si>
    <t>08</t>
  </si>
  <si>
    <t>Наименование</t>
  </si>
  <si>
    <t>Рз</t>
  </si>
  <si>
    <t>ПР</t>
  </si>
  <si>
    <t>1</t>
  </si>
  <si>
    <t>Отклонение</t>
  </si>
  <si>
    <t>рост в 20 раз</t>
  </si>
  <si>
    <t>% 
испол-нения плана</t>
  </si>
  <si>
    <t>4</t>
  </si>
  <si>
    <t>6=5/4</t>
  </si>
  <si>
    <t>7=5-4</t>
  </si>
  <si>
    <t>8</t>
  </si>
  <si>
    <t>10=9/8</t>
  </si>
  <si>
    <t>11=9-8</t>
  </si>
  <si>
    <t>12=9/5</t>
  </si>
  <si>
    <t>Приложение 7.3</t>
  </si>
  <si>
    <t xml:space="preserve">Темп роста
к 2024 году,
%
</t>
  </si>
  <si>
    <t xml:space="preserve">Сведения о исполнении областного бюджета Ленинградской области по разделам и подразделам 
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</si>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</sst>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64" fontId="4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/>
    <xf numFmtId="0" fontId="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2" fillId="2" borderId="0" xfId="0" applyNumberFormat="1" applyFont="1" applyFill="1"/>
    <xf numFmtId="0" fontId="3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85"/>
  <sheetViews>
    <sheetView showGridLines="0" tabSelected="1" topLeftCell="A28" zoomScaleNormal="100" workbookViewId="0">
      <selection activeCell="A2" sqref="A2:L2"/>
    </sheetView>
  </sheetViews>
  <sheetFormatPr defaultColWidth="9.140625" defaultRowHeight="15.75" x14ac:dyDescent="0.25"/>
  <cols>
    <col min="1" max="1" width="47.7109375" style="9" customWidth="1"/>
    <col min="2" max="3" width="7.42578125" style="9" customWidth="1"/>
    <col min="4" max="5" width="14.140625" style="9" bestFit="1" customWidth="1"/>
    <col min="6" max="6" width="10.7109375" style="9" customWidth="1"/>
    <col min="7" max="7" width="15.28515625" style="9" bestFit="1" customWidth="1"/>
    <col min="8" max="9" width="14.140625" style="9" bestFit="1" customWidth="1"/>
    <col min="10" max="10" width="12.28515625" style="9" customWidth="1"/>
    <col min="11" max="11" width="15.28515625" style="9" bestFit="1" customWidth="1"/>
    <col min="12" max="12" width="16.5703125" style="9" customWidth="1"/>
    <col min="13" max="16384" width="9.140625" style="9"/>
  </cols>
  <sheetData>
    <row r="1" spans="1:12" ht="38.450000000000003" customHeight="1" x14ac:dyDescent="0.25">
      <c r="L1" s="10" t="s">
        <v>113</v>
      </c>
    </row>
    <row r="2" spans="1:12" ht="23.25" customHeight="1" x14ac:dyDescent="0.25">
      <c r="A2" s="23" t="s">
        <v>115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L3" s="11" t="s">
        <v>0</v>
      </c>
    </row>
    <row r="4" spans="1:12" ht="15.75" customHeight="1" x14ac:dyDescent="0.25">
      <c r="A4" s="12" t="s">
        <v>99</v>
      </c>
      <c r="B4" s="12" t="s">
        <v>100</v>
      </c>
      <c r="C4" s="12" t="s">
        <v>101</v>
      </c>
      <c r="D4" s="13" t="s">
        <v>79</v>
      </c>
      <c r="E4" s="14"/>
      <c r="F4" s="14"/>
      <c r="G4" s="15"/>
      <c r="H4" s="13" t="s">
        <v>80</v>
      </c>
      <c r="I4" s="14"/>
      <c r="J4" s="14"/>
      <c r="K4" s="15"/>
      <c r="L4" s="16" t="s">
        <v>114</v>
      </c>
    </row>
    <row r="5" spans="1:12" ht="75.599999999999994" customHeight="1" x14ac:dyDescent="0.25">
      <c r="A5" s="12"/>
      <c r="B5" s="12"/>
      <c r="C5" s="12"/>
      <c r="D5" s="17" t="s">
        <v>78</v>
      </c>
      <c r="E5" s="17" t="s">
        <v>116</v>
      </c>
      <c r="F5" s="17" t="s">
        <v>105</v>
      </c>
      <c r="G5" s="17" t="s">
        <v>103</v>
      </c>
      <c r="H5" s="17" t="s">
        <v>78</v>
      </c>
      <c r="I5" s="17" t="s">
        <v>116</v>
      </c>
      <c r="J5" s="17" t="s">
        <v>105</v>
      </c>
      <c r="K5" s="17" t="s">
        <v>103</v>
      </c>
      <c r="L5" s="18"/>
    </row>
    <row r="6" spans="1:12" ht="14.45" customHeight="1" x14ac:dyDescent="0.25">
      <c r="A6" s="19" t="s">
        <v>102</v>
      </c>
      <c r="B6" s="19" t="s">
        <v>1</v>
      </c>
      <c r="C6" s="19" t="s">
        <v>2</v>
      </c>
      <c r="D6" s="19" t="s">
        <v>106</v>
      </c>
      <c r="E6" s="20">
        <v>5</v>
      </c>
      <c r="F6" s="20" t="s">
        <v>107</v>
      </c>
      <c r="G6" s="20" t="s">
        <v>108</v>
      </c>
      <c r="H6" s="19" t="s">
        <v>109</v>
      </c>
      <c r="I6" s="20">
        <v>9</v>
      </c>
      <c r="J6" s="20" t="s">
        <v>110</v>
      </c>
      <c r="K6" s="20" t="s">
        <v>111</v>
      </c>
      <c r="L6" s="20" t="s">
        <v>112</v>
      </c>
    </row>
    <row r="7" spans="1:12" x14ac:dyDescent="0.25">
      <c r="A7" s="5" t="s">
        <v>81</v>
      </c>
      <c r="B7" s="6"/>
      <c r="C7" s="6"/>
      <c r="D7" s="1">
        <f t="shared" ref="D7:E7" si="0">D8+D18+D20+D24+D36+D41+D44+D53+D57+D65+D71+D76+D79+D81</f>
        <v>270926822.19999999</v>
      </c>
      <c r="E7" s="1">
        <f t="shared" si="0"/>
        <v>256089613.50000003</v>
      </c>
      <c r="F7" s="1">
        <f t="shared" ref="F7:F17" si="1">E7/D7*100</f>
        <v>94.523536437065275</v>
      </c>
      <c r="G7" s="1">
        <f>E7-D7</f>
        <v>-14837208.699999958</v>
      </c>
      <c r="H7" s="1">
        <f t="shared" ref="H7" si="2">H8+H18+H20+H24+H36+H41+H44+H53+H57+H65+H71+H76+H79+H81</f>
        <v>312823915.5</v>
      </c>
      <c r="I7" s="1">
        <f>I8+I18+I20+I24+I36+I41+I44+I53+I57+I65+I71+I76+I79+I81</f>
        <v>300730376.39999998</v>
      </c>
      <c r="J7" s="1">
        <f t="shared" ref="J7:J17" si="3">I7/H7*100</f>
        <v>96.134074634073158</v>
      </c>
      <c r="K7" s="1">
        <f>I7-H7</f>
        <v>-12093539.100000024</v>
      </c>
      <c r="L7" s="1">
        <f>I7/E7*100</f>
        <v>117.43169599496464</v>
      </c>
    </row>
    <row r="8" spans="1:12" x14ac:dyDescent="0.25">
      <c r="A8" s="5" t="s">
        <v>3</v>
      </c>
      <c r="B8" s="7" t="s">
        <v>84</v>
      </c>
      <c r="C8" s="7" t="s">
        <v>85</v>
      </c>
      <c r="D8" s="1">
        <f t="shared" ref="D8:E8" si="4">SUM(D9:D17)</f>
        <v>19593098.699999999</v>
      </c>
      <c r="E8" s="1">
        <f t="shared" si="4"/>
        <v>11843864.700000001</v>
      </c>
      <c r="F8" s="1">
        <f t="shared" si="1"/>
        <v>60.449165705473639</v>
      </c>
      <c r="G8" s="1">
        <f t="shared" ref="G8:G71" si="5">E8-D8</f>
        <v>-7749233.9999999981</v>
      </c>
      <c r="H8" s="1">
        <f t="shared" ref="H8" si="6">SUM(H9:H17)</f>
        <v>20408117.799999997</v>
      </c>
      <c r="I8" s="1">
        <f>SUM(I9:I17)</f>
        <v>15468866.800000001</v>
      </c>
      <c r="J8" s="1">
        <f t="shared" si="3"/>
        <v>75.797616181929357</v>
      </c>
      <c r="K8" s="1">
        <f t="shared" ref="K8:K71" si="7">I8-H8</f>
        <v>-4939250.9999999963</v>
      </c>
      <c r="L8" s="1">
        <f t="shared" ref="L8:L71" si="8">I8/E8*100</f>
        <v>130.60658148180298</v>
      </c>
    </row>
    <row r="9" spans="1:12" ht="47.25" x14ac:dyDescent="0.25">
      <c r="A9" s="8" t="s">
        <v>75</v>
      </c>
      <c r="B9" s="6" t="s">
        <v>84</v>
      </c>
      <c r="C9" s="6" t="s">
        <v>86</v>
      </c>
      <c r="D9" s="2">
        <v>8988.7000000000007</v>
      </c>
      <c r="E9" s="2">
        <v>8988.7000000000007</v>
      </c>
      <c r="F9" s="2">
        <f t="shared" si="1"/>
        <v>100</v>
      </c>
      <c r="G9" s="2">
        <f t="shared" si="5"/>
        <v>0</v>
      </c>
      <c r="H9" s="2">
        <v>12825.1</v>
      </c>
      <c r="I9" s="2">
        <v>12696.7</v>
      </c>
      <c r="J9" s="2">
        <f t="shared" si="3"/>
        <v>98.998838215686433</v>
      </c>
      <c r="K9" s="2">
        <f t="shared" si="7"/>
        <v>-128.39999999999964</v>
      </c>
      <c r="L9" s="2">
        <f t="shared" si="8"/>
        <v>141.25179391903166</v>
      </c>
    </row>
    <row r="10" spans="1:12" ht="63" x14ac:dyDescent="0.25">
      <c r="A10" s="8" t="s">
        <v>76</v>
      </c>
      <c r="B10" s="6" t="s">
        <v>84</v>
      </c>
      <c r="C10" s="6" t="s">
        <v>87</v>
      </c>
      <c r="D10" s="2">
        <v>810724.4</v>
      </c>
      <c r="E10" s="2">
        <v>780147</v>
      </c>
      <c r="F10" s="2">
        <f t="shared" si="1"/>
        <v>96.228385379791206</v>
      </c>
      <c r="G10" s="2">
        <f t="shared" si="5"/>
        <v>-30577.400000000023</v>
      </c>
      <c r="H10" s="2">
        <v>1097469.6000000001</v>
      </c>
      <c r="I10" s="2">
        <v>1059702.6000000001</v>
      </c>
      <c r="J10" s="2">
        <f t="shared" si="3"/>
        <v>96.558720168649771</v>
      </c>
      <c r="K10" s="2">
        <f t="shared" si="7"/>
        <v>-37767</v>
      </c>
      <c r="L10" s="2">
        <f t="shared" si="8"/>
        <v>135.83370826267358</v>
      </c>
    </row>
    <row r="11" spans="1:12" ht="78.75" x14ac:dyDescent="0.25">
      <c r="A11" s="8" t="s">
        <v>82</v>
      </c>
      <c r="B11" s="6" t="s">
        <v>84</v>
      </c>
      <c r="C11" s="6" t="s">
        <v>88</v>
      </c>
      <c r="D11" s="2">
        <v>5005363</v>
      </c>
      <c r="E11" s="2">
        <v>4996883.9000000004</v>
      </c>
      <c r="F11" s="2">
        <f t="shared" si="1"/>
        <v>99.830599698763109</v>
      </c>
      <c r="G11" s="2">
        <f t="shared" si="5"/>
        <v>-8479.0999999996275</v>
      </c>
      <c r="H11" s="2">
        <v>6567533</v>
      </c>
      <c r="I11" s="2">
        <v>6553604.5</v>
      </c>
      <c r="J11" s="2">
        <f t="shared" si="3"/>
        <v>99.787918842585185</v>
      </c>
      <c r="K11" s="2">
        <f t="shared" si="7"/>
        <v>-13928.5</v>
      </c>
      <c r="L11" s="2">
        <f t="shared" si="8"/>
        <v>131.15382768849202</v>
      </c>
    </row>
    <row r="12" spans="1:12" x14ac:dyDescent="0.25">
      <c r="A12" s="8" t="s">
        <v>4</v>
      </c>
      <c r="B12" s="6" t="s">
        <v>84</v>
      </c>
      <c r="C12" s="6" t="s">
        <v>89</v>
      </c>
      <c r="D12" s="2">
        <v>653426.30000000005</v>
      </c>
      <c r="E12" s="2">
        <v>652450.5</v>
      </c>
      <c r="F12" s="2">
        <f t="shared" si="1"/>
        <v>99.85066410703088</v>
      </c>
      <c r="G12" s="2">
        <f t="shared" si="5"/>
        <v>-975.80000000004657</v>
      </c>
      <c r="H12" s="2">
        <v>818494.5</v>
      </c>
      <c r="I12" s="2">
        <v>806574.5</v>
      </c>
      <c r="J12" s="2">
        <f t="shared" si="3"/>
        <v>98.543667672782163</v>
      </c>
      <c r="K12" s="2">
        <f t="shared" si="7"/>
        <v>-11920</v>
      </c>
      <c r="L12" s="2">
        <f t="shared" si="8"/>
        <v>123.62232843717646</v>
      </c>
    </row>
    <row r="13" spans="1:12" ht="63" x14ac:dyDescent="0.25">
      <c r="A13" s="8" t="s">
        <v>69</v>
      </c>
      <c r="B13" s="6" t="s">
        <v>84</v>
      </c>
      <c r="C13" s="6" t="s">
        <v>90</v>
      </c>
      <c r="D13" s="2">
        <v>132395.70000000001</v>
      </c>
      <c r="E13" s="2">
        <v>131831.9</v>
      </c>
      <c r="F13" s="2">
        <f t="shared" si="1"/>
        <v>99.574155353988075</v>
      </c>
      <c r="G13" s="2">
        <f t="shared" si="5"/>
        <v>-563.80000000001746</v>
      </c>
      <c r="H13" s="2">
        <v>162699.4</v>
      </c>
      <c r="I13" s="2">
        <v>162033.79999999999</v>
      </c>
      <c r="J13" s="2">
        <f t="shared" si="3"/>
        <v>99.590901994721548</v>
      </c>
      <c r="K13" s="2">
        <f t="shared" si="7"/>
        <v>-665.60000000000582</v>
      </c>
      <c r="L13" s="2">
        <f t="shared" si="8"/>
        <v>122.90940204912468</v>
      </c>
    </row>
    <row r="14" spans="1:12" ht="31.5" x14ac:dyDescent="0.25">
      <c r="A14" s="8" t="s">
        <v>5</v>
      </c>
      <c r="B14" s="6" t="s">
        <v>84</v>
      </c>
      <c r="C14" s="6" t="s">
        <v>91</v>
      </c>
      <c r="D14" s="2">
        <v>378096.7</v>
      </c>
      <c r="E14" s="2">
        <v>377472.1</v>
      </c>
      <c r="F14" s="2">
        <f t="shared" si="1"/>
        <v>99.834804165177843</v>
      </c>
      <c r="G14" s="2">
        <f t="shared" si="5"/>
        <v>-624.60000000003492</v>
      </c>
      <c r="H14" s="2">
        <v>946603.7</v>
      </c>
      <c r="I14" s="2">
        <v>915371.3</v>
      </c>
      <c r="J14" s="2">
        <f t="shared" si="3"/>
        <v>96.70058335922414</v>
      </c>
      <c r="K14" s="2">
        <f t="shared" si="7"/>
        <v>-31232.399999999907</v>
      </c>
      <c r="L14" s="2">
        <f t="shared" si="8"/>
        <v>242.50038612125243</v>
      </c>
    </row>
    <row r="15" spans="1:12" x14ac:dyDescent="0.25">
      <c r="A15" s="8" t="s">
        <v>6</v>
      </c>
      <c r="B15" s="6" t="s">
        <v>84</v>
      </c>
      <c r="C15" s="6" t="s">
        <v>92</v>
      </c>
      <c r="D15" s="2">
        <v>1754592.9</v>
      </c>
      <c r="E15" s="2">
        <v>0</v>
      </c>
      <c r="F15" s="2">
        <f t="shared" si="1"/>
        <v>0</v>
      </c>
      <c r="G15" s="2">
        <f t="shared" si="5"/>
        <v>-1754592.9</v>
      </c>
      <c r="H15" s="2">
        <v>1317410.3999999999</v>
      </c>
      <c r="I15" s="2">
        <v>0</v>
      </c>
      <c r="J15" s="2">
        <f t="shared" si="3"/>
        <v>0</v>
      </c>
      <c r="K15" s="2">
        <f t="shared" si="7"/>
        <v>-1317410.3999999999</v>
      </c>
      <c r="L15" s="2"/>
    </row>
    <row r="16" spans="1:12" ht="31.5" x14ac:dyDescent="0.25">
      <c r="A16" s="8" t="s">
        <v>7</v>
      </c>
      <c r="B16" s="6" t="s">
        <v>84</v>
      </c>
      <c r="C16" s="6" t="s">
        <v>93</v>
      </c>
      <c r="D16" s="3">
        <v>16502.900000000001</v>
      </c>
      <c r="E16" s="3">
        <v>16502.900000000001</v>
      </c>
      <c r="F16" s="3">
        <f t="shared" si="1"/>
        <v>100</v>
      </c>
      <c r="G16" s="3">
        <f t="shared" si="5"/>
        <v>0</v>
      </c>
      <c r="H16" s="3">
        <v>16549.099999999999</v>
      </c>
      <c r="I16" s="3">
        <v>16499.099999999999</v>
      </c>
      <c r="J16" s="3">
        <f t="shared" si="3"/>
        <v>99.697868766277324</v>
      </c>
      <c r="K16" s="3">
        <f t="shared" si="7"/>
        <v>-50</v>
      </c>
      <c r="L16" s="3">
        <f t="shared" si="8"/>
        <v>99.976973744008617</v>
      </c>
    </row>
    <row r="17" spans="1:12" x14ac:dyDescent="0.25">
      <c r="A17" s="8" t="s">
        <v>8</v>
      </c>
      <c r="B17" s="6" t="s">
        <v>84</v>
      </c>
      <c r="C17" s="6" t="s">
        <v>94</v>
      </c>
      <c r="D17" s="2">
        <v>10833008.1</v>
      </c>
      <c r="E17" s="2">
        <v>4879587.7</v>
      </c>
      <c r="F17" s="2">
        <f t="shared" si="1"/>
        <v>45.043700281180442</v>
      </c>
      <c r="G17" s="2">
        <f t="shared" si="5"/>
        <v>-5953420.3999999994</v>
      </c>
      <c r="H17" s="2">
        <v>9468533</v>
      </c>
      <c r="I17" s="2">
        <v>5942384.2999999998</v>
      </c>
      <c r="J17" s="2">
        <f t="shared" si="3"/>
        <v>62.75929227896232</v>
      </c>
      <c r="K17" s="2">
        <f t="shared" si="7"/>
        <v>-3526148.7</v>
      </c>
      <c r="L17" s="2">
        <f t="shared" si="8"/>
        <v>121.7804590334548</v>
      </c>
    </row>
    <row r="18" spans="1:12" x14ac:dyDescent="0.25">
      <c r="A18" s="5" t="s">
        <v>9</v>
      </c>
      <c r="B18" s="7" t="s">
        <v>86</v>
      </c>
      <c r="C18" s="7" t="s">
        <v>85</v>
      </c>
      <c r="D18" s="4">
        <f t="shared" ref="D18:E18" si="9">D19</f>
        <v>881651.4</v>
      </c>
      <c r="E18" s="4">
        <f t="shared" si="9"/>
        <v>826433.4</v>
      </c>
      <c r="F18" s="4"/>
      <c r="G18" s="4">
        <f t="shared" si="5"/>
        <v>-55218</v>
      </c>
      <c r="H18" s="4">
        <f t="shared" ref="H18" si="10">H19</f>
        <v>797857.4</v>
      </c>
      <c r="I18" s="4">
        <f>SUM(I19)</f>
        <v>765826.9</v>
      </c>
      <c r="J18" s="4"/>
      <c r="K18" s="4">
        <f t="shared" si="7"/>
        <v>-32030.5</v>
      </c>
      <c r="L18" s="4">
        <f t="shared" si="8"/>
        <v>92.666499200056535</v>
      </c>
    </row>
    <row r="19" spans="1:12" x14ac:dyDescent="0.25">
      <c r="A19" s="8" t="s">
        <v>10</v>
      </c>
      <c r="B19" s="6" t="s">
        <v>86</v>
      </c>
      <c r="C19" s="6" t="s">
        <v>87</v>
      </c>
      <c r="D19" s="2">
        <v>881651.4</v>
      </c>
      <c r="E19" s="2">
        <v>826433.4</v>
      </c>
      <c r="F19" s="2">
        <f t="shared" ref="F19:F50" si="11">E19/D19*100</f>
        <v>93.736980398375138</v>
      </c>
      <c r="G19" s="2">
        <f t="shared" si="5"/>
        <v>-55218</v>
      </c>
      <c r="H19" s="2">
        <v>797857.4</v>
      </c>
      <c r="I19" s="2">
        <v>765826.9</v>
      </c>
      <c r="J19" s="2">
        <f t="shared" ref="J19:J50" si="12">I19/H19*100</f>
        <v>95.985435492608076</v>
      </c>
      <c r="K19" s="2">
        <f t="shared" si="7"/>
        <v>-32030.5</v>
      </c>
      <c r="L19" s="2">
        <f t="shared" si="8"/>
        <v>92.666499200056535</v>
      </c>
    </row>
    <row r="20" spans="1:12" ht="32.450000000000003" customHeight="1" x14ac:dyDescent="0.25">
      <c r="A20" s="5" t="s">
        <v>70</v>
      </c>
      <c r="B20" s="7" t="s">
        <v>87</v>
      </c>
      <c r="C20" s="7" t="s">
        <v>85</v>
      </c>
      <c r="D20" s="4">
        <f t="shared" ref="D20:E20" si="13">SUM(D21:D23)</f>
        <v>4818796.5</v>
      </c>
      <c r="E20" s="4">
        <f t="shared" si="13"/>
        <v>4764692.1999999993</v>
      </c>
      <c r="F20" s="4">
        <f t="shared" si="11"/>
        <v>98.877223804740439</v>
      </c>
      <c r="G20" s="4">
        <f t="shared" si="5"/>
        <v>-54104.300000000745</v>
      </c>
      <c r="H20" s="4">
        <f t="shared" ref="H20" si="14">SUM(H21:H23)</f>
        <v>6107594.5999999996</v>
      </c>
      <c r="I20" s="4">
        <f>SUM(I21:I23)</f>
        <v>6002244.5999999996</v>
      </c>
      <c r="J20" s="4">
        <f t="shared" si="12"/>
        <v>98.27509835050283</v>
      </c>
      <c r="K20" s="4">
        <f t="shared" si="7"/>
        <v>-105350</v>
      </c>
      <c r="L20" s="4">
        <f t="shared" si="8"/>
        <v>125.97339656064248</v>
      </c>
    </row>
    <row r="21" spans="1:12" x14ac:dyDescent="0.25">
      <c r="A21" s="8" t="s">
        <v>11</v>
      </c>
      <c r="B21" s="6" t="s">
        <v>87</v>
      </c>
      <c r="C21" s="6" t="s">
        <v>95</v>
      </c>
      <c r="D21" s="2">
        <v>1624763</v>
      </c>
      <c r="E21" s="2">
        <v>1574294.3</v>
      </c>
      <c r="F21" s="2">
        <f t="shared" si="11"/>
        <v>96.893780816032859</v>
      </c>
      <c r="G21" s="2">
        <f t="shared" si="5"/>
        <v>-50468.699999999953</v>
      </c>
      <c r="H21" s="2">
        <v>1747283.7</v>
      </c>
      <c r="I21" s="2">
        <v>1690481.3</v>
      </c>
      <c r="J21" s="2">
        <f t="shared" si="12"/>
        <v>96.749102621400297</v>
      </c>
      <c r="K21" s="2">
        <f t="shared" si="7"/>
        <v>-56802.399999999907</v>
      </c>
      <c r="L21" s="2">
        <f t="shared" si="8"/>
        <v>107.3802592056644</v>
      </c>
    </row>
    <row r="22" spans="1:12" ht="51" customHeight="1" x14ac:dyDescent="0.25">
      <c r="A22" s="8" t="s">
        <v>12</v>
      </c>
      <c r="B22" s="6" t="s">
        <v>87</v>
      </c>
      <c r="C22" s="6" t="s">
        <v>96</v>
      </c>
      <c r="D22" s="2">
        <v>2528415.4</v>
      </c>
      <c r="E22" s="2">
        <v>2525495.2999999998</v>
      </c>
      <c r="F22" s="2">
        <f t="shared" si="11"/>
        <v>99.884508692677628</v>
      </c>
      <c r="G22" s="2">
        <f t="shared" si="5"/>
        <v>-2920.1000000000931</v>
      </c>
      <c r="H22" s="2">
        <v>3028257.6</v>
      </c>
      <c r="I22" s="2">
        <v>3017672.9</v>
      </c>
      <c r="J22" s="2">
        <f t="shared" si="12"/>
        <v>99.650468969350555</v>
      </c>
      <c r="K22" s="2">
        <f t="shared" si="7"/>
        <v>-10584.700000000186</v>
      </c>
      <c r="L22" s="2">
        <f t="shared" si="8"/>
        <v>119.48835937251596</v>
      </c>
    </row>
    <row r="23" spans="1:12" ht="33" customHeight="1" x14ac:dyDescent="0.25">
      <c r="A23" s="8" t="s">
        <v>71</v>
      </c>
      <c r="B23" s="6" t="s">
        <v>87</v>
      </c>
      <c r="C23" s="6" t="s">
        <v>97</v>
      </c>
      <c r="D23" s="2">
        <v>665618.1</v>
      </c>
      <c r="E23" s="2">
        <v>664902.6</v>
      </c>
      <c r="F23" s="2">
        <f t="shared" si="11"/>
        <v>99.892505927948775</v>
      </c>
      <c r="G23" s="2">
        <f t="shared" si="5"/>
        <v>-715.5</v>
      </c>
      <c r="H23" s="2">
        <v>1332053.3</v>
      </c>
      <c r="I23" s="2">
        <v>1294090.3999999999</v>
      </c>
      <c r="J23" s="2">
        <f t="shared" si="12"/>
        <v>97.150046473365578</v>
      </c>
      <c r="K23" s="2">
        <f t="shared" si="7"/>
        <v>-37962.90000000014</v>
      </c>
      <c r="L23" s="2">
        <f t="shared" si="8"/>
        <v>194.62856665021314</v>
      </c>
    </row>
    <row r="24" spans="1:12" x14ac:dyDescent="0.25">
      <c r="A24" s="5" t="s">
        <v>13</v>
      </c>
      <c r="B24" s="7" t="s">
        <v>88</v>
      </c>
      <c r="C24" s="7" t="s">
        <v>85</v>
      </c>
      <c r="D24" s="4">
        <f t="shared" ref="D24:E24" si="15">SUM(D25:D35)</f>
        <v>55416598.699999996</v>
      </c>
      <c r="E24" s="4">
        <f t="shared" si="15"/>
        <v>53845718.300000004</v>
      </c>
      <c r="F24" s="4">
        <f t="shared" si="11"/>
        <v>97.165325124870947</v>
      </c>
      <c r="G24" s="4">
        <f t="shared" si="5"/>
        <v>-1570880.3999999911</v>
      </c>
      <c r="H24" s="4">
        <f t="shared" ref="H24" si="16">SUM(H25:H35)</f>
        <v>67999613.599999994</v>
      </c>
      <c r="I24" s="4">
        <f>SUM(I25:I35)</f>
        <v>66361056.100000009</v>
      </c>
      <c r="J24" s="4">
        <f t="shared" si="12"/>
        <v>97.590342925125114</v>
      </c>
      <c r="K24" s="4">
        <f t="shared" si="7"/>
        <v>-1638557.4999999851</v>
      </c>
      <c r="L24" s="4">
        <f t="shared" si="8"/>
        <v>123.24295820564808</v>
      </c>
    </row>
    <row r="25" spans="1:12" x14ac:dyDescent="0.25">
      <c r="A25" s="8" t="s">
        <v>14</v>
      </c>
      <c r="B25" s="6" t="s">
        <v>88</v>
      </c>
      <c r="C25" s="6" t="s">
        <v>84</v>
      </c>
      <c r="D25" s="2">
        <v>622851</v>
      </c>
      <c r="E25" s="2">
        <v>617893.19999999995</v>
      </c>
      <c r="F25" s="2">
        <f t="shared" si="11"/>
        <v>99.204015085469877</v>
      </c>
      <c r="G25" s="2">
        <f t="shared" si="5"/>
        <v>-4957.8000000000466</v>
      </c>
      <c r="H25" s="2">
        <v>963045.7</v>
      </c>
      <c r="I25" s="2">
        <v>931114.7</v>
      </c>
      <c r="J25" s="2">
        <f t="shared" si="12"/>
        <v>96.684373337630817</v>
      </c>
      <c r="K25" s="2">
        <f t="shared" si="7"/>
        <v>-31931</v>
      </c>
      <c r="L25" s="2">
        <f t="shared" si="8"/>
        <v>150.69185095417785</v>
      </c>
    </row>
    <row r="26" spans="1:12" x14ac:dyDescent="0.25">
      <c r="A26" s="21" t="s">
        <v>72</v>
      </c>
      <c r="B26" s="6" t="s">
        <v>88</v>
      </c>
      <c r="C26" s="6" t="s">
        <v>86</v>
      </c>
      <c r="D26" s="2">
        <v>6455408.2999999998</v>
      </c>
      <c r="E26" s="2">
        <v>6454012.9000000004</v>
      </c>
      <c r="F26" s="2">
        <f t="shared" si="11"/>
        <v>99.97838401639136</v>
      </c>
      <c r="G26" s="2">
        <f t="shared" si="5"/>
        <v>-1395.3999999994412</v>
      </c>
      <c r="H26" s="2">
        <v>7411493.2999999998</v>
      </c>
      <c r="I26" s="2">
        <v>7396951.7000000002</v>
      </c>
      <c r="J26" s="2">
        <f t="shared" si="12"/>
        <v>99.803796624898794</v>
      </c>
      <c r="K26" s="2">
        <f t="shared" si="7"/>
        <v>-14541.599999999627</v>
      </c>
      <c r="L26" s="2">
        <f t="shared" si="8"/>
        <v>114.61011644398789</v>
      </c>
    </row>
    <row r="27" spans="1:12" x14ac:dyDescent="0.25">
      <c r="A27" s="8" t="s">
        <v>15</v>
      </c>
      <c r="B27" s="6" t="s">
        <v>88</v>
      </c>
      <c r="C27" s="6" t="s">
        <v>88</v>
      </c>
      <c r="D27" s="2">
        <v>5382.3</v>
      </c>
      <c r="E27" s="2">
        <v>5382.3</v>
      </c>
      <c r="F27" s="2">
        <f t="shared" si="11"/>
        <v>100</v>
      </c>
      <c r="G27" s="2">
        <f t="shared" si="5"/>
        <v>0</v>
      </c>
      <c r="H27" s="2">
        <v>5382.3</v>
      </c>
      <c r="I27" s="2">
        <v>5382.3</v>
      </c>
      <c r="J27" s="2">
        <f t="shared" si="12"/>
        <v>100</v>
      </c>
      <c r="K27" s="2">
        <f t="shared" si="7"/>
        <v>0</v>
      </c>
      <c r="L27" s="2">
        <f t="shared" si="8"/>
        <v>100</v>
      </c>
    </row>
    <row r="28" spans="1:12" x14ac:dyDescent="0.25">
      <c r="A28" s="8" t="s">
        <v>16</v>
      </c>
      <c r="B28" s="6" t="s">
        <v>88</v>
      </c>
      <c r="C28" s="6" t="s">
        <v>89</v>
      </c>
      <c r="D28" s="2">
        <v>6897236</v>
      </c>
      <c r="E28" s="2">
        <v>6896202.7000000002</v>
      </c>
      <c r="F28" s="2">
        <f t="shared" si="11"/>
        <v>99.985018636450889</v>
      </c>
      <c r="G28" s="2">
        <f t="shared" si="5"/>
        <v>-1033.2999999998137</v>
      </c>
      <c r="H28" s="2">
        <v>7408417.4000000004</v>
      </c>
      <c r="I28" s="2">
        <v>7200862.9000000004</v>
      </c>
      <c r="J28" s="2">
        <f t="shared" si="12"/>
        <v>97.198396245870271</v>
      </c>
      <c r="K28" s="2">
        <f t="shared" si="7"/>
        <v>-207554.5</v>
      </c>
      <c r="L28" s="2">
        <f t="shared" si="8"/>
        <v>104.41779647805308</v>
      </c>
    </row>
    <row r="29" spans="1:12" x14ac:dyDescent="0.25">
      <c r="A29" s="8" t="s">
        <v>17</v>
      </c>
      <c r="B29" s="6" t="s">
        <v>88</v>
      </c>
      <c r="C29" s="6" t="s">
        <v>90</v>
      </c>
      <c r="D29" s="2">
        <v>105174.2</v>
      </c>
      <c r="E29" s="2">
        <v>87180.7</v>
      </c>
      <c r="F29" s="2">
        <f t="shared" si="11"/>
        <v>82.891716789859103</v>
      </c>
      <c r="G29" s="2">
        <f t="shared" si="5"/>
        <v>-17993.5</v>
      </c>
      <c r="H29" s="2">
        <v>129044.5</v>
      </c>
      <c r="I29" s="2">
        <v>110078.6</v>
      </c>
      <c r="J29" s="2">
        <f t="shared" si="12"/>
        <v>85.302821894772734</v>
      </c>
      <c r="K29" s="2">
        <f t="shared" si="7"/>
        <v>-18965.899999999994</v>
      </c>
      <c r="L29" s="2">
        <f t="shared" si="8"/>
        <v>126.26487284456309</v>
      </c>
    </row>
    <row r="30" spans="1:12" x14ac:dyDescent="0.25">
      <c r="A30" s="8" t="s">
        <v>18</v>
      </c>
      <c r="B30" s="6" t="s">
        <v>88</v>
      </c>
      <c r="C30" s="6" t="s">
        <v>91</v>
      </c>
      <c r="D30" s="2">
        <v>1924081.2</v>
      </c>
      <c r="E30" s="2">
        <v>1884453.2</v>
      </c>
      <c r="F30" s="2">
        <f t="shared" si="11"/>
        <v>97.940419562334483</v>
      </c>
      <c r="G30" s="2">
        <f t="shared" si="5"/>
        <v>-39628</v>
      </c>
      <c r="H30" s="2">
        <v>2197122.2999999998</v>
      </c>
      <c r="I30" s="2">
        <v>2190540.2000000002</v>
      </c>
      <c r="J30" s="2">
        <f t="shared" si="12"/>
        <v>99.700421774427411</v>
      </c>
      <c r="K30" s="2">
        <f t="shared" si="7"/>
        <v>-6582.0999999996275</v>
      </c>
      <c r="L30" s="2">
        <f t="shared" si="8"/>
        <v>116.2427488249642</v>
      </c>
    </row>
    <row r="31" spans="1:12" x14ac:dyDescent="0.25">
      <c r="A31" s="8" t="s">
        <v>19</v>
      </c>
      <c r="B31" s="6" t="s">
        <v>88</v>
      </c>
      <c r="C31" s="6" t="s">
        <v>98</v>
      </c>
      <c r="D31" s="2">
        <v>1652122.6</v>
      </c>
      <c r="E31" s="2">
        <v>1650967.2</v>
      </c>
      <c r="F31" s="2">
        <f t="shared" si="11"/>
        <v>99.930065722725416</v>
      </c>
      <c r="G31" s="2">
        <f t="shared" si="5"/>
        <v>-1155.4000000001397</v>
      </c>
      <c r="H31" s="2">
        <v>4608573.2</v>
      </c>
      <c r="I31" s="2">
        <v>4548247.8</v>
      </c>
      <c r="J31" s="2">
        <f t="shared" si="12"/>
        <v>98.691017862101006</v>
      </c>
      <c r="K31" s="2">
        <f t="shared" si="7"/>
        <v>-60325.400000000373</v>
      </c>
      <c r="L31" s="2">
        <f t="shared" si="8"/>
        <v>275.48989465084463</v>
      </c>
    </row>
    <row r="32" spans="1:12" x14ac:dyDescent="0.25">
      <c r="A32" s="8" t="s">
        <v>20</v>
      </c>
      <c r="B32" s="6" t="s">
        <v>88</v>
      </c>
      <c r="C32" s="6" t="s">
        <v>95</v>
      </c>
      <c r="D32" s="2">
        <v>25520851.800000001</v>
      </c>
      <c r="E32" s="2">
        <v>24236989</v>
      </c>
      <c r="F32" s="2">
        <f t="shared" si="11"/>
        <v>94.96935756666241</v>
      </c>
      <c r="G32" s="2">
        <f t="shared" si="5"/>
        <v>-1283862.8000000007</v>
      </c>
      <c r="H32" s="2">
        <v>32761847.100000001</v>
      </c>
      <c r="I32" s="2">
        <v>32017744.699999999</v>
      </c>
      <c r="J32" s="2">
        <f t="shared" si="12"/>
        <v>97.728753211841948</v>
      </c>
      <c r="K32" s="2">
        <f t="shared" si="7"/>
        <v>-744102.40000000224</v>
      </c>
      <c r="L32" s="2">
        <f t="shared" si="8"/>
        <v>132.10281483397134</v>
      </c>
    </row>
    <row r="33" spans="1:12" x14ac:dyDescent="0.25">
      <c r="A33" s="8" t="s">
        <v>21</v>
      </c>
      <c r="B33" s="6" t="s">
        <v>88</v>
      </c>
      <c r="C33" s="6" t="s">
        <v>96</v>
      </c>
      <c r="D33" s="2">
        <v>2915287</v>
      </c>
      <c r="E33" s="2">
        <v>2892546</v>
      </c>
      <c r="F33" s="2">
        <f t="shared" si="11"/>
        <v>99.219939580562738</v>
      </c>
      <c r="G33" s="2">
        <f t="shared" si="5"/>
        <v>-22741</v>
      </c>
      <c r="H33" s="2">
        <v>4928013.8</v>
      </c>
      <c r="I33" s="2">
        <v>4833664.2</v>
      </c>
      <c r="J33" s="2">
        <f t="shared" si="12"/>
        <v>98.085443673067644</v>
      </c>
      <c r="K33" s="2">
        <f t="shared" si="7"/>
        <v>-94349.599999999627</v>
      </c>
      <c r="L33" s="2">
        <f t="shared" si="8"/>
        <v>167.10760001742412</v>
      </c>
    </row>
    <row r="34" spans="1:12" ht="31.5" x14ac:dyDescent="0.25">
      <c r="A34" s="8" t="s">
        <v>22</v>
      </c>
      <c r="B34" s="6" t="s">
        <v>88</v>
      </c>
      <c r="C34" s="6" t="s">
        <v>92</v>
      </c>
      <c r="D34" s="2">
        <v>9959.7999999999993</v>
      </c>
      <c r="E34" s="2">
        <v>117.5</v>
      </c>
      <c r="F34" s="2">
        <f t="shared" si="11"/>
        <v>1.1797425651117495</v>
      </c>
      <c r="G34" s="2">
        <f t="shared" si="5"/>
        <v>-9842.2999999999993</v>
      </c>
      <c r="H34" s="2">
        <v>12480</v>
      </c>
      <c r="I34" s="2">
        <v>2350.6999999999998</v>
      </c>
      <c r="J34" s="2">
        <f t="shared" si="12"/>
        <v>18.835737179487179</v>
      </c>
      <c r="K34" s="2">
        <f t="shared" si="7"/>
        <v>-10129.299999999999</v>
      </c>
      <c r="L34" s="2" t="s">
        <v>104</v>
      </c>
    </row>
    <row r="35" spans="1:12" ht="31.5" x14ac:dyDescent="0.25">
      <c r="A35" s="8" t="s">
        <v>23</v>
      </c>
      <c r="B35" s="6" t="s">
        <v>88</v>
      </c>
      <c r="C35" s="6" t="s">
        <v>93</v>
      </c>
      <c r="D35" s="2">
        <v>9308244.5</v>
      </c>
      <c r="E35" s="2">
        <v>9119973.5999999996</v>
      </c>
      <c r="F35" s="2">
        <f t="shared" si="11"/>
        <v>97.977374788554386</v>
      </c>
      <c r="G35" s="2">
        <f t="shared" si="5"/>
        <v>-188270.90000000037</v>
      </c>
      <c r="H35" s="2">
        <v>7574194</v>
      </c>
      <c r="I35" s="2">
        <v>7124118.2999999998</v>
      </c>
      <c r="J35" s="2">
        <f t="shared" si="12"/>
        <v>94.057774332159966</v>
      </c>
      <c r="K35" s="2">
        <f t="shared" si="7"/>
        <v>-450075.70000000019</v>
      </c>
      <c r="L35" s="2">
        <f t="shared" si="8"/>
        <v>78.115558360826824</v>
      </c>
    </row>
    <row r="36" spans="1:12" ht="31.5" x14ac:dyDescent="0.25">
      <c r="A36" s="5" t="s">
        <v>24</v>
      </c>
      <c r="B36" s="7" t="s">
        <v>89</v>
      </c>
      <c r="C36" s="7" t="s">
        <v>85</v>
      </c>
      <c r="D36" s="4">
        <f t="shared" ref="D36" si="17">SUM(D37:D40)</f>
        <v>23349380.5</v>
      </c>
      <c r="E36" s="4">
        <f t="shared" ref="E36" si="18">SUM(E37:E40)</f>
        <v>22294725.5</v>
      </c>
      <c r="F36" s="4">
        <f t="shared" si="11"/>
        <v>95.48315639466324</v>
      </c>
      <c r="G36" s="4">
        <f t="shared" si="5"/>
        <v>-1054655</v>
      </c>
      <c r="H36" s="4">
        <f t="shared" ref="H36" si="19">SUM(H37:H40)</f>
        <v>21540762</v>
      </c>
      <c r="I36" s="4">
        <f>SUM(I37:I40)</f>
        <v>20538338.200000003</v>
      </c>
      <c r="J36" s="4">
        <f t="shared" si="12"/>
        <v>95.34638653915772</v>
      </c>
      <c r="K36" s="4">
        <f t="shared" si="7"/>
        <v>-1002423.799999997</v>
      </c>
      <c r="L36" s="4">
        <f t="shared" si="8"/>
        <v>92.121960416153144</v>
      </c>
    </row>
    <row r="37" spans="1:12" x14ac:dyDescent="0.25">
      <c r="A37" s="8" t="s">
        <v>25</v>
      </c>
      <c r="B37" s="6" t="s">
        <v>89</v>
      </c>
      <c r="C37" s="6" t="s">
        <v>84</v>
      </c>
      <c r="D37" s="2">
        <v>10162303</v>
      </c>
      <c r="E37" s="2">
        <v>9471864.3000000007</v>
      </c>
      <c r="F37" s="2">
        <f t="shared" si="11"/>
        <v>93.205883548246888</v>
      </c>
      <c r="G37" s="2">
        <f t="shared" si="5"/>
        <v>-690438.69999999925</v>
      </c>
      <c r="H37" s="2">
        <v>4221427</v>
      </c>
      <c r="I37" s="2">
        <v>3893081.1</v>
      </c>
      <c r="J37" s="2">
        <f t="shared" si="12"/>
        <v>92.22192163929401</v>
      </c>
      <c r="K37" s="2">
        <f t="shared" si="7"/>
        <v>-328345.89999999991</v>
      </c>
      <c r="L37" s="2">
        <f t="shared" si="8"/>
        <v>41.101529505653914</v>
      </c>
    </row>
    <row r="38" spans="1:12" x14ac:dyDescent="0.25">
      <c r="A38" s="8" t="s">
        <v>26</v>
      </c>
      <c r="B38" s="6" t="s">
        <v>89</v>
      </c>
      <c r="C38" s="6" t="s">
        <v>86</v>
      </c>
      <c r="D38" s="2">
        <v>10586073.800000001</v>
      </c>
      <c r="E38" s="2">
        <v>10238440.800000001</v>
      </c>
      <c r="F38" s="2">
        <f t="shared" si="11"/>
        <v>96.71612907138433</v>
      </c>
      <c r="G38" s="2">
        <f t="shared" si="5"/>
        <v>-347633</v>
      </c>
      <c r="H38" s="2">
        <v>14445883.300000001</v>
      </c>
      <c r="I38" s="2">
        <v>13822413.300000001</v>
      </c>
      <c r="J38" s="2">
        <f t="shared" si="12"/>
        <v>95.684099150932497</v>
      </c>
      <c r="K38" s="2">
        <f t="shared" si="7"/>
        <v>-623470</v>
      </c>
      <c r="L38" s="2">
        <f t="shared" si="8"/>
        <v>135.00506151288192</v>
      </c>
    </row>
    <row r="39" spans="1:12" x14ac:dyDescent="0.25">
      <c r="A39" s="8" t="s">
        <v>27</v>
      </c>
      <c r="B39" s="6" t="s">
        <v>89</v>
      </c>
      <c r="C39" s="6" t="s">
        <v>87</v>
      </c>
      <c r="D39" s="2">
        <v>1994586</v>
      </c>
      <c r="E39" s="2">
        <v>1992675.9</v>
      </c>
      <c r="F39" s="2">
        <f t="shared" si="11"/>
        <v>99.904235766219145</v>
      </c>
      <c r="G39" s="2">
        <f t="shared" si="5"/>
        <v>-1910.1000000000931</v>
      </c>
      <c r="H39" s="2">
        <v>2095528.7</v>
      </c>
      <c r="I39" s="2">
        <v>2073275.7</v>
      </c>
      <c r="J39" s="2">
        <f t="shared" si="12"/>
        <v>98.93807228696032</v>
      </c>
      <c r="K39" s="2">
        <f t="shared" si="7"/>
        <v>-22253</v>
      </c>
      <c r="L39" s="2">
        <f t="shared" si="8"/>
        <v>104.04480226814607</v>
      </c>
    </row>
    <row r="40" spans="1:12" ht="31.5" x14ac:dyDescent="0.25">
      <c r="A40" s="8" t="s">
        <v>28</v>
      </c>
      <c r="B40" s="6" t="s">
        <v>89</v>
      </c>
      <c r="C40" s="6" t="s">
        <v>89</v>
      </c>
      <c r="D40" s="2">
        <v>606417.69999999995</v>
      </c>
      <c r="E40" s="2">
        <v>591744.5</v>
      </c>
      <c r="F40" s="2">
        <f t="shared" si="11"/>
        <v>97.580347671250365</v>
      </c>
      <c r="G40" s="2">
        <f t="shared" si="5"/>
        <v>-14673.199999999953</v>
      </c>
      <c r="H40" s="2">
        <v>777923</v>
      </c>
      <c r="I40" s="2">
        <v>749568.1</v>
      </c>
      <c r="J40" s="2">
        <f t="shared" si="12"/>
        <v>96.35505056413038</v>
      </c>
      <c r="K40" s="2">
        <f t="shared" si="7"/>
        <v>-28354.900000000023</v>
      </c>
      <c r="L40" s="2">
        <f t="shared" si="8"/>
        <v>126.67090272913393</v>
      </c>
    </row>
    <row r="41" spans="1:12" x14ac:dyDescent="0.25">
      <c r="A41" s="5" t="s">
        <v>29</v>
      </c>
      <c r="B41" s="7" t="s">
        <v>90</v>
      </c>
      <c r="C41" s="7" t="s">
        <v>85</v>
      </c>
      <c r="D41" s="4">
        <f t="shared" ref="D41:E41" si="20">SUM(D42:D43)</f>
        <v>790181.2</v>
      </c>
      <c r="E41" s="4">
        <f t="shared" si="20"/>
        <v>784858.89999999991</v>
      </c>
      <c r="F41" s="4">
        <f t="shared" si="11"/>
        <v>99.326445630445264</v>
      </c>
      <c r="G41" s="4">
        <f t="shared" si="5"/>
        <v>-5322.3000000000466</v>
      </c>
      <c r="H41" s="4">
        <f t="shared" ref="H41" si="21">SUM(H42:H43)</f>
        <v>947914.4</v>
      </c>
      <c r="I41" s="4">
        <f>SUM(I42:I43)</f>
        <v>858733.10000000009</v>
      </c>
      <c r="J41" s="4">
        <f t="shared" si="12"/>
        <v>90.591840360268833</v>
      </c>
      <c r="K41" s="4">
        <f t="shared" si="7"/>
        <v>-89181.29999999993</v>
      </c>
      <c r="L41" s="4">
        <f t="shared" si="8"/>
        <v>109.41241795181276</v>
      </c>
    </row>
    <row r="42" spans="1:12" ht="31.5" x14ac:dyDescent="0.25">
      <c r="A42" s="8" t="s">
        <v>73</v>
      </c>
      <c r="B42" s="6" t="s">
        <v>90</v>
      </c>
      <c r="C42" s="6" t="s">
        <v>87</v>
      </c>
      <c r="D42" s="2">
        <v>200242.7</v>
      </c>
      <c r="E42" s="2">
        <v>198092.2</v>
      </c>
      <c r="F42" s="2">
        <f t="shared" si="11"/>
        <v>98.926053234400058</v>
      </c>
      <c r="G42" s="2">
        <f t="shared" si="5"/>
        <v>-2150.5</v>
      </c>
      <c r="H42" s="2">
        <v>210623</v>
      </c>
      <c r="I42" s="2">
        <v>207645.8</v>
      </c>
      <c r="J42" s="2">
        <f t="shared" si="12"/>
        <v>98.586479159446014</v>
      </c>
      <c r="K42" s="2">
        <f t="shared" si="7"/>
        <v>-2977.2000000000116</v>
      </c>
      <c r="L42" s="2">
        <f t="shared" si="8"/>
        <v>104.82280473436106</v>
      </c>
    </row>
    <row r="43" spans="1:12" ht="31.5" x14ac:dyDescent="0.25">
      <c r="A43" s="8" t="s">
        <v>30</v>
      </c>
      <c r="B43" s="6" t="s">
        <v>90</v>
      </c>
      <c r="C43" s="6" t="s">
        <v>89</v>
      </c>
      <c r="D43" s="2">
        <v>589938.5</v>
      </c>
      <c r="E43" s="2">
        <v>586766.69999999995</v>
      </c>
      <c r="F43" s="2">
        <f t="shared" si="11"/>
        <v>99.462350736559827</v>
      </c>
      <c r="G43" s="2">
        <f t="shared" si="5"/>
        <v>-3171.8000000000466</v>
      </c>
      <c r="H43" s="2">
        <v>737291.4</v>
      </c>
      <c r="I43" s="2">
        <v>651087.30000000005</v>
      </c>
      <c r="J43" s="2">
        <f t="shared" si="12"/>
        <v>88.308001422504049</v>
      </c>
      <c r="K43" s="2">
        <f t="shared" si="7"/>
        <v>-86204.099999999977</v>
      </c>
      <c r="L43" s="2">
        <f t="shared" si="8"/>
        <v>110.96186951304499</v>
      </c>
    </row>
    <row r="44" spans="1:12" x14ac:dyDescent="0.25">
      <c r="A44" s="5" t="s">
        <v>31</v>
      </c>
      <c r="B44" s="7" t="s">
        <v>91</v>
      </c>
      <c r="C44" s="7" t="s">
        <v>85</v>
      </c>
      <c r="D44" s="4">
        <f t="shared" ref="D44:E44" si="22">SUM(D45:D52)</f>
        <v>57664110.000000007</v>
      </c>
      <c r="E44" s="4">
        <f t="shared" si="22"/>
        <v>56818290.900000006</v>
      </c>
      <c r="F44" s="4">
        <f t="shared" si="11"/>
        <v>98.533196645192305</v>
      </c>
      <c r="G44" s="4">
        <f t="shared" si="5"/>
        <v>-845819.10000000149</v>
      </c>
      <c r="H44" s="4">
        <f t="shared" ref="H44" si="23">SUM(H45:H52)</f>
        <v>67307498.700000003</v>
      </c>
      <c r="I44" s="4">
        <f>SUM(I45:I52)</f>
        <v>65419592.100000001</v>
      </c>
      <c r="J44" s="4">
        <f t="shared" si="12"/>
        <v>97.195102126117177</v>
      </c>
      <c r="K44" s="4">
        <f t="shared" si="7"/>
        <v>-1887906.6000000015</v>
      </c>
      <c r="L44" s="4">
        <f t="shared" si="8"/>
        <v>115.1382610489609</v>
      </c>
    </row>
    <row r="45" spans="1:12" x14ac:dyDescent="0.25">
      <c r="A45" s="8" t="s">
        <v>32</v>
      </c>
      <c r="B45" s="6" t="s">
        <v>91</v>
      </c>
      <c r="C45" s="6" t="s">
        <v>84</v>
      </c>
      <c r="D45" s="2">
        <v>19510987.300000001</v>
      </c>
      <c r="E45" s="2">
        <v>19246078.199999999</v>
      </c>
      <c r="F45" s="2">
        <f t="shared" si="11"/>
        <v>98.642256817008942</v>
      </c>
      <c r="G45" s="2">
        <f t="shared" si="5"/>
        <v>-264909.10000000149</v>
      </c>
      <c r="H45" s="2">
        <v>22320061.600000001</v>
      </c>
      <c r="I45" s="2">
        <v>21780981.600000001</v>
      </c>
      <c r="J45" s="2">
        <f t="shared" si="12"/>
        <v>97.584773690767946</v>
      </c>
      <c r="K45" s="2">
        <f t="shared" si="7"/>
        <v>-539080</v>
      </c>
      <c r="L45" s="2">
        <f t="shared" si="8"/>
        <v>113.17101267935202</v>
      </c>
    </row>
    <row r="46" spans="1:12" x14ac:dyDescent="0.25">
      <c r="A46" s="8" t="s">
        <v>33</v>
      </c>
      <c r="B46" s="6" t="s">
        <v>91</v>
      </c>
      <c r="C46" s="6" t="s">
        <v>86</v>
      </c>
      <c r="D46" s="2">
        <v>30417881.100000001</v>
      </c>
      <c r="E46" s="2">
        <v>29954549.800000001</v>
      </c>
      <c r="F46" s="2">
        <f t="shared" si="11"/>
        <v>98.476779830663489</v>
      </c>
      <c r="G46" s="2">
        <f t="shared" si="5"/>
        <v>-463331.30000000075</v>
      </c>
      <c r="H46" s="2">
        <v>35323836.799999997</v>
      </c>
      <c r="I46" s="2">
        <v>34215678.200000003</v>
      </c>
      <c r="J46" s="2">
        <f t="shared" si="12"/>
        <v>96.862858906651965</v>
      </c>
      <c r="K46" s="2">
        <f t="shared" si="7"/>
        <v>-1108158.599999994</v>
      </c>
      <c r="L46" s="2">
        <f t="shared" si="8"/>
        <v>114.22531277702595</v>
      </c>
    </row>
    <row r="47" spans="1:12" x14ac:dyDescent="0.25">
      <c r="A47" s="8" t="s">
        <v>34</v>
      </c>
      <c r="B47" s="6" t="s">
        <v>91</v>
      </c>
      <c r="C47" s="6" t="s">
        <v>87</v>
      </c>
      <c r="D47" s="2">
        <v>416662.8</v>
      </c>
      <c r="E47" s="2">
        <v>416557.4</v>
      </c>
      <c r="F47" s="2">
        <f t="shared" si="11"/>
        <v>99.97470376525095</v>
      </c>
      <c r="G47" s="2">
        <f t="shared" si="5"/>
        <v>-105.39999999996508</v>
      </c>
      <c r="H47" s="2">
        <v>966825.2</v>
      </c>
      <c r="I47" s="2">
        <v>966790.8</v>
      </c>
      <c r="J47" s="2">
        <f t="shared" si="12"/>
        <v>99.996441962828456</v>
      </c>
      <c r="K47" s="2">
        <f t="shared" si="7"/>
        <v>-34.399999999906868</v>
      </c>
      <c r="L47" s="2">
        <f t="shared" si="8"/>
        <v>232.09065545348611</v>
      </c>
    </row>
    <row r="48" spans="1:12" x14ac:dyDescent="0.25">
      <c r="A48" s="8" t="s">
        <v>35</v>
      </c>
      <c r="B48" s="6" t="s">
        <v>91</v>
      </c>
      <c r="C48" s="6" t="s">
        <v>88</v>
      </c>
      <c r="D48" s="2">
        <v>3908431.1</v>
      </c>
      <c r="E48" s="2">
        <v>3898051.1</v>
      </c>
      <c r="F48" s="2">
        <f t="shared" si="11"/>
        <v>99.734420289512073</v>
      </c>
      <c r="G48" s="2">
        <f t="shared" si="5"/>
        <v>-10380</v>
      </c>
      <c r="H48" s="2">
        <v>4386370.3</v>
      </c>
      <c r="I48" s="2">
        <v>4385771.3</v>
      </c>
      <c r="J48" s="2">
        <f t="shared" si="12"/>
        <v>99.98634406219648</v>
      </c>
      <c r="K48" s="2">
        <f t="shared" si="7"/>
        <v>-599</v>
      </c>
      <c r="L48" s="2">
        <f t="shared" si="8"/>
        <v>112.51189857413617</v>
      </c>
    </row>
    <row r="49" spans="1:12" ht="31.5" x14ac:dyDescent="0.25">
      <c r="A49" s="8" t="s">
        <v>36</v>
      </c>
      <c r="B49" s="6" t="s">
        <v>91</v>
      </c>
      <c r="C49" s="6" t="s">
        <v>89</v>
      </c>
      <c r="D49" s="2">
        <v>425284.6</v>
      </c>
      <c r="E49" s="2">
        <v>424225.7</v>
      </c>
      <c r="F49" s="2">
        <f t="shared" si="11"/>
        <v>99.751013791705617</v>
      </c>
      <c r="G49" s="2">
        <f t="shared" si="5"/>
        <v>-1058.8999999999651</v>
      </c>
      <c r="H49" s="2">
        <v>540835.80000000005</v>
      </c>
      <c r="I49" s="2">
        <v>537858.69999999995</v>
      </c>
      <c r="J49" s="2">
        <f t="shared" si="12"/>
        <v>99.449537179306532</v>
      </c>
      <c r="K49" s="2">
        <f t="shared" si="7"/>
        <v>-2977.1000000000931</v>
      </c>
      <c r="L49" s="2">
        <f t="shared" si="8"/>
        <v>126.78597737006503</v>
      </c>
    </row>
    <row r="50" spans="1:12" x14ac:dyDescent="0.25">
      <c r="A50" s="8" t="s">
        <v>37</v>
      </c>
      <c r="B50" s="6" t="s">
        <v>91</v>
      </c>
      <c r="C50" s="6" t="s">
        <v>90</v>
      </c>
      <c r="D50" s="2">
        <v>1128951.6000000001</v>
      </c>
      <c r="E50" s="2">
        <v>1128828.2</v>
      </c>
      <c r="F50" s="2">
        <f t="shared" si="11"/>
        <v>99.989069504839705</v>
      </c>
      <c r="G50" s="2">
        <f t="shared" si="5"/>
        <v>-123.4000000001397</v>
      </c>
      <c r="H50" s="2">
        <v>1391205.7</v>
      </c>
      <c r="I50" s="2">
        <v>1363808.3</v>
      </c>
      <c r="J50" s="2">
        <f t="shared" si="12"/>
        <v>98.030672243507922</v>
      </c>
      <c r="K50" s="2">
        <f t="shared" si="7"/>
        <v>-27397.399999999907</v>
      </c>
      <c r="L50" s="2">
        <f t="shared" si="8"/>
        <v>120.81628541880865</v>
      </c>
    </row>
    <row r="51" spans="1:12" x14ac:dyDescent="0.25">
      <c r="A51" s="8" t="s">
        <v>38</v>
      </c>
      <c r="B51" s="6" t="s">
        <v>91</v>
      </c>
      <c r="C51" s="6" t="s">
        <v>91</v>
      </c>
      <c r="D51" s="2">
        <v>790850.4</v>
      </c>
      <c r="E51" s="2">
        <v>694316.6</v>
      </c>
      <c r="F51" s="2">
        <f t="shared" ref="F51:F82" si="24">E51/D51*100</f>
        <v>87.793671217717034</v>
      </c>
      <c r="G51" s="2">
        <f t="shared" si="5"/>
        <v>-96533.800000000047</v>
      </c>
      <c r="H51" s="2">
        <v>1068275.5</v>
      </c>
      <c r="I51" s="2">
        <v>869989.2</v>
      </c>
      <c r="J51" s="2">
        <f t="shared" ref="J51:J82" si="25">I51/H51*100</f>
        <v>81.438655103482191</v>
      </c>
      <c r="K51" s="2">
        <f t="shared" si="7"/>
        <v>-198286.30000000005</v>
      </c>
      <c r="L51" s="2">
        <f t="shared" si="8"/>
        <v>125.30151230720969</v>
      </c>
    </row>
    <row r="52" spans="1:12" x14ac:dyDescent="0.25">
      <c r="A52" s="8" t="s">
        <v>39</v>
      </c>
      <c r="B52" s="6" t="s">
        <v>91</v>
      </c>
      <c r="C52" s="6" t="s">
        <v>95</v>
      </c>
      <c r="D52" s="2">
        <v>1065061.1000000001</v>
      </c>
      <c r="E52" s="2">
        <v>1055683.8999999999</v>
      </c>
      <c r="F52" s="2">
        <f t="shared" si="24"/>
        <v>99.119562248588352</v>
      </c>
      <c r="G52" s="2">
        <f t="shared" si="5"/>
        <v>-9377.2000000001863</v>
      </c>
      <c r="H52" s="2">
        <v>1310087.8</v>
      </c>
      <c r="I52" s="2">
        <v>1298714</v>
      </c>
      <c r="J52" s="2">
        <f t="shared" si="25"/>
        <v>99.131829179693142</v>
      </c>
      <c r="K52" s="2">
        <f t="shared" si="7"/>
        <v>-11373.800000000047</v>
      </c>
      <c r="L52" s="2">
        <f t="shared" si="8"/>
        <v>123.02110508647523</v>
      </c>
    </row>
    <row r="53" spans="1:12" x14ac:dyDescent="0.25">
      <c r="A53" s="5" t="s">
        <v>83</v>
      </c>
      <c r="B53" s="7" t="s">
        <v>98</v>
      </c>
      <c r="C53" s="7" t="s">
        <v>85</v>
      </c>
      <c r="D53" s="4">
        <f t="shared" ref="D53:E53" si="26">SUM(D54:D56)</f>
        <v>5989767.6000000006</v>
      </c>
      <c r="E53" s="4">
        <f t="shared" si="26"/>
        <v>5567927.4000000004</v>
      </c>
      <c r="F53" s="4">
        <f t="shared" si="24"/>
        <v>92.957319412526118</v>
      </c>
      <c r="G53" s="4">
        <f t="shared" si="5"/>
        <v>-421840.20000000019</v>
      </c>
      <c r="H53" s="4">
        <f t="shared" ref="H53" si="27">SUM(H54:H56)</f>
        <v>7048111.5</v>
      </c>
      <c r="I53" s="4">
        <f>SUM(I54:I56)</f>
        <v>6382137.7000000002</v>
      </c>
      <c r="J53" s="4">
        <f t="shared" si="25"/>
        <v>90.55103200339552</v>
      </c>
      <c r="K53" s="4">
        <f t="shared" si="7"/>
        <v>-665973.79999999981</v>
      </c>
      <c r="L53" s="4">
        <f t="shared" si="8"/>
        <v>114.62322048236476</v>
      </c>
    </row>
    <row r="54" spans="1:12" x14ac:dyDescent="0.25">
      <c r="A54" s="8" t="s">
        <v>40</v>
      </c>
      <c r="B54" s="6" t="s">
        <v>98</v>
      </c>
      <c r="C54" s="6" t="s">
        <v>84</v>
      </c>
      <c r="D54" s="2">
        <v>5888978.9000000004</v>
      </c>
      <c r="E54" s="2">
        <v>5475475.9000000004</v>
      </c>
      <c r="F54" s="2">
        <f t="shared" si="24"/>
        <v>92.978358268527671</v>
      </c>
      <c r="G54" s="2">
        <f t="shared" si="5"/>
        <v>-413503</v>
      </c>
      <c r="H54" s="2">
        <v>6958836.2999999998</v>
      </c>
      <c r="I54" s="2">
        <v>6305953.2000000002</v>
      </c>
      <c r="J54" s="2">
        <f t="shared" si="25"/>
        <v>90.617927023229456</v>
      </c>
      <c r="K54" s="2">
        <f t="shared" si="7"/>
        <v>-652883.09999999963</v>
      </c>
      <c r="L54" s="2">
        <f t="shared" si="8"/>
        <v>115.16721678932053</v>
      </c>
    </row>
    <row r="55" spans="1:12" x14ac:dyDescent="0.25">
      <c r="A55" s="8" t="s">
        <v>41</v>
      </c>
      <c r="B55" s="6" t="s">
        <v>98</v>
      </c>
      <c r="C55" s="6" t="s">
        <v>86</v>
      </c>
      <c r="D55" s="2">
        <v>20000</v>
      </c>
      <c r="E55" s="2">
        <v>20000</v>
      </c>
      <c r="F55" s="2">
        <f t="shared" si="24"/>
        <v>100</v>
      </c>
      <c r="G55" s="2">
        <f t="shared" si="5"/>
        <v>0</v>
      </c>
      <c r="H55" s="2">
        <v>14400</v>
      </c>
      <c r="I55" s="2">
        <v>12809.5</v>
      </c>
      <c r="J55" s="2">
        <f t="shared" si="25"/>
        <v>88.954861111111114</v>
      </c>
      <c r="K55" s="2">
        <f t="shared" si="7"/>
        <v>-1590.5</v>
      </c>
      <c r="L55" s="2">
        <f t="shared" si="8"/>
        <v>64.047499999999999</v>
      </c>
    </row>
    <row r="56" spans="1:12" ht="31.5" x14ac:dyDescent="0.25">
      <c r="A56" s="8" t="s">
        <v>42</v>
      </c>
      <c r="B56" s="6" t="s">
        <v>98</v>
      </c>
      <c r="C56" s="6" t="s">
        <v>88</v>
      </c>
      <c r="D56" s="2">
        <v>80788.7</v>
      </c>
      <c r="E56" s="2">
        <v>72451.5</v>
      </c>
      <c r="F56" s="2">
        <f t="shared" si="24"/>
        <v>89.680239934545298</v>
      </c>
      <c r="G56" s="2">
        <f t="shared" si="5"/>
        <v>-8337.1999999999971</v>
      </c>
      <c r="H56" s="2">
        <v>74875.199999999997</v>
      </c>
      <c r="I56" s="2">
        <v>63375</v>
      </c>
      <c r="J56" s="2">
        <f t="shared" si="25"/>
        <v>84.640842361689849</v>
      </c>
      <c r="K56" s="2">
        <f t="shared" si="7"/>
        <v>-11500.199999999997</v>
      </c>
      <c r="L56" s="2">
        <f t="shared" si="8"/>
        <v>87.472309061924179</v>
      </c>
    </row>
    <row r="57" spans="1:12" x14ac:dyDescent="0.25">
      <c r="A57" s="5" t="s">
        <v>43</v>
      </c>
      <c r="B57" s="7" t="s">
        <v>95</v>
      </c>
      <c r="C57" s="7" t="s">
        <v>85</v>
      </c>
      <c r="D57" s="4">
        <f t="shared" ref="D57:E57" si="28">SUM(D58:D64)</f>
        <v>28158010.800000001</v>
      </c>
      <c r="E57" s="4">
        <f t="shared" si="28"/>
        <v>27002735.299999997</v>
      </c>
      <c r="F57" s="4">
        <f t="shared" si="24"/>
        <v>95.897169341237685</v>
      </c>
      <c r="G57" s="4">
        <f t="shared" si="5"/>
        <v>-1155275.5000000037</v>
      </c>
      <c r="H57" s="4">
        <f t="shared" ref="H57" si="29">SUM(H58:H64)</f>
        <v>32088089.100000001</v>
      </c>
      <c r="I57" s="4">
        <f>SUM(I58:I64)</f>
        <v>31608656.600000001</v>
      </c>
      <c r="J57" s="4">
        <f t="shared" si="25"/>
        <v>98.505886410044909</v>
      </c>
      <c r="K57" s="4">
        <f t="shared" si="7"/>
        <v>-479432.5</v>
      </c>
      <c r="L57" s="4">
        <f t="shared" si="8"/>
        <v>117.0572397530409</v>
      </c>
    </row>
    <row r="58" spans="1:12" x14ac:dyDescent="0.25">
      <c r="A58" s="8" t="s">
        <v>44</v>
      </c>
      <c r="B58" s="6" t="s">
        <v>95</v>
      </c>
      <c r="C58" s="6" t="s">
        <v>84</v>
      </c>
      <c r="D58" s="2">
        <v>7693676.0999999996</v>
      </c>
      <c r="E58" s="2">
        <v>7626088.2999999998</v>
      </c>
      <c r="F58" s="2">
        <f t="shared" si="24"/>
        <v>99.121514876354098</v>
      </c>
      <c r="G58" s="2">
        <f t="shared" si="5"/>
        <v>-67587.799999999814</v>
      </c>
      <c r="H58" s="2">
        <v>11322037.800000001</v>
      </c>
      <c r="I58" s="2">
        <v>11297952.4</v>
      </c>
      <c r="J58" s="2">
        <f t="shared" si="25"/>
        <v>99.787269743967826</v>
      </c>
      <c r="K58" s="2">
        <f t="shared" si="7"/>
        <v>-24085.400000000373</v>
      </c>
      <c r="L58" s="2">
        <f t="shared" si="8"/>
        <v>148.1487225895352</v>
      </c>
    </row>
    <row r="59" spans="1:12" x14ac:dyDescent="0.25">
      <c r="A59" s="8" t="s">
        <v>45</v>
      </c>
      <c r="B59" s="6" t="s">
        <v>95</v>
      </c>
      <c r="C59" s="6" t="s">
        <v>86</v>
      </c>
      <c r="D59" s="2">
        <v>10328894.199999999</v>
      </c>
      <c r="E59" s="2">
        <v>9380449.6999999993</v>
      </c>
      <c r="F59" s="2">
        <f t="shared" si="24"/>
        <v>90.817560121779536</v>
      </c>
      <c r="G59" s="2">
        <f t="shared" si="5"/>
        <v>-948444.5</v>
      </c>
      <c r="H59" s="2">
        <v>13739475.800000001</v>
      </c>
      <c r="I59" s="2">
        <v>13298267.9</v>
      </c>
      <c r="J59" s="2">
        <f t="shared" si="25"/>
        <v>96.788757399317959</v>
      </c>
      <c r="K59" s="2">
        <f t="shared" si="7"/>
        <v>-441207.90000000037</v>
      </c>
      <c r="L59" s="2">
        <f t="shared" si="8"/>
        <v>141.76578229506418</v>
      </c>
    </row>
    <row r="60" spans="1:12" ht="31.5" x14ac:dyDescent="0.25">
      <c r="A60" s="8" t="s">
        <v>46</v>
      </c>
      <c r="B60" s="6" t="s">
        <v>95</v>
      </c>
      <c r="C60" s="6" t="s">
        <v>87</v>
      </c>
      <c r="D60" s="2">
        <v>80969.8</v>
      </c>
      <c r="E60" s="2">
        <v>80938.7</v>
      </c>
      <c r="F60" s="2">
        <f t="shared" si="24"/>
        <v>99.961590617736491</v>
      </c>
      <c r="G60" s="2">
        <f t="shared" si="5"/>
        <v>-31.100000000005821</v>
      </c>
      <c r="H60" s="2">
        <v>91440.7</v>
      </c>
      <c r="I60" s="2">
        <v>91404.7</v>
      </c>
      <c r="J60" s="2">
        <f t="shared" si="25"/>
        <v>99.960630222647026</v>
      </c>
      <c r="K60" s="2">
        <f t="shared" si="7"/>
        <v>-36</v>
      </c>
      <c r="L60" s="2">
        <f t="shared" si="8"/>
        <v>112.9307735360217</v>
      </c>
    </row>
    <row r="61" spans="1:12" x14ac:dyDescent="0.25">
      <c r="A61" s="8" t="s">
        <v>47</v>
      </c>
      <c r="B61" s="6" t="s">
        <v>95</v>
      </c>
      <c r="C61" s="6" t="s">
        <v>88</v>
      </c>
      <c r="D61" s="2">
        <v>637709.6</v>
      </c>
      <c r="E61" s="2">
        <v>507555.7</v>
      </c>
      <c r="F61" s="2">
        <f t="shared" si="24"/>
        <v>79.590412313065386</v>
      </c>
      <c r="G61" s="2">
        <f t="shared" si="5"/>
        <v>-130153.89999999997</v>
      </c>
      <c r="H61" s="2">
        <v>768442.1</v>
      </c>
      <c r="I61" s="2">
        <v>766609.3</v>
      </c>
      <c r="J61" s="2">
        <f t="shared" si="25"/>
        <v>99.761491464353668</v>
      </c>
      <c r="K61" s="2">
        <f t="shared" si="7"/>
        <v>-1832.7999999999302</v>
      </c>
      <c r="L61" s="2">
        <f t="shared" si="8"/>
        <v>151.03944256758422</v>
      </c>
    </row>
    <row r="62" spans="1:12" x14ac:dyDescent="0.25">
      <c r="A62" s="8" t="s">
        <v>48</v>
      </c>
      <c r="B62" s="6" t="s">
        <v>95</v>
      </c>
      <c r="C62" s="6" t="s">
        <v>89</v>
      </c>
      <c r="D62" s="2">
        <v>112478.1</v>
      </c>
      <c r="E62" s="2">
        <v>108037.9</v>
      </c>
      <c r="F62" s="2">
        <f t="shared" si="24"/>
        <v>96.052387086908467</v>
      </c>
      <c r="G62" s="2">
        <f t="shared" si="5"/>
        <v>-4440.2000000000116</v>
      </c>
      <c r="H62" s="2">
        <v>132699.20000000001</v>
      </c>
      <c r="I62" s="2">
        <v>132507.70000000001</v>
      </c>
      <c r="J62" s="2">
        <f t="shared" si="25"/>
        <v>99.85568865524435</v>
      </c>
      <c r="K62" s="2">
        <f t="shared" si="7"/>
        <v>-191.5</v>
      </c>
      <c r="L62" s="2">
        <f t="shared" si="8"/>
        <v>122.64927400477058</v>
      </c>
    </row>
    <row r="63" spans="1:12" ht="31.15" customHeight="1" x14ac:dyDescent="0.25">
      <c r="A63" s="8" t="s">
        <v>49</v>
      </c>
      <c r="B63" s="6" t="s">
        <v>95</v>
      </c>
      <c r="C63" s="6" t="s">
        <v>90</v>
      </c>
      <c r="D63" s="2">
        <v>399526.3</v>
      </c>
      <c r="E63" s="2">
        <v>399481.2</v>
      </c>
      <c r="F63" s="2">
        <f t="shared" si="24"/>
        <v>99.988711631749908</v>
      </c>
      <c r="G63" s="2">
        <f t="shared" si="5"/>
        <v>-45.099999999976717</v>
      </c>
      <c r="H63" s="2">
        <v>468284.1</v>
      </c>
      <c r="I63" s="2">
        <v>468260.6</v>
      </c>
      <c r="J63" s="2">
        <f t="shared" si="25"/>
        <v>99.994981678856917</v>
      </c>
      <c r="K63" s="2">
        <f t="shared" si="7"/>
        <v>-23.5</v>
      </c>
      <c r="L63" s="2">
        <f t="shared" si="8"/>
        <v>117.2171806833463</v>
      </c>
    </row>
    <row r="64" spans="1:12" x14ac:dyDescent="0.25">
      <c r="A64" s="8" t="s">
        <v>50</v>
      </c>
      <c r="B64" s="6" t="s">
        <v>95</v>
      </c>
      <c r="C64" s="6" t="s">
        <v>95</v>
      </c>
      <c r="D64" s="2">
        <v>8904756.6999999993</v>
      </c>
      <c r="E64" s="2">
        <v>8900183.8000000007</v>
      </c>
      <c r="F64" s="2">
        <f t="shared" si="24"/>
        <v>99.948646547524447</v>
      </c>
      <c r="G64" s="2">
        <f t="shared" si="5"/>
        <v>-4572.8999999985099</v>
      </c>
      <c r="H64" s="2">
        <v>5565709.4000000004</v>
      </c>
      <c r="I64" s="2">
        <v>5553654</v>
      </c>
      <c r="J64" s="2">
        <f t="shared" si="25"/>
        <v>99.783398680498834</v>
      </c>
      <c r="K64" s="2">
        <f t="shared" si="7"/>
        <v>-12055.400000000373</v>
      </c>
      <c r="L64" s="2">
        <f t="shared" si="8"/>
        <v>62.399318090487064</v>
      </c>
    </row>
    <row r="65" spans="1:12" x14ac:dyDescent="0.25">
      <c r="A65" s="5" t="s">
        <v>51</v>
      </c>
      <c r="B65" s="7" t="s">
        <v>96</v>
      </c>
      <c r="C65" s="7" t="s">
        <v>85</v>
      </c>
      <c r="D65" s="4">
        <f t="shared" ref="D65" si="30">SUM(D66:D70)</f>
        <v>60357827.799999997</v>
      </c>
      <c r="E65" s="4">
        <f t="shared" ref="E65" si="31">SUM(E66:E70)</f>
        <v>59812524.599999994</v>
      </c>
      <c r="F65" s="4">
        <f t="shared" si="24"/>
        <v>99.096549329430957</v>
      </c>
      <c r="G65" s="4">
        <f t="shared" si="5"/>
        <v>-545303.20000000298</v>
      </c>
      <c r="H65" s="4">
        <f t="shared" ref="H65" si="32">SUM(H66:H70)</f>
        <v>72351642.299999997</v>
      </c>
      <c r="I65" s="4">
        <f>SUM(I66:I70)</f>
        <v>71973070.800000012</v>
      </c>
      <c r="J65" s="4">
        <f t="shared" si="25"/>
        <v>99.476761704412638</v>
      </c>
      <c r="K65" s="4">
        <f t="shared" si="7"/>
        <v>-378571.4999999851</v>
      </c>
      <c r="L65" s="4">
        <f t="shared" si="8"/>
        <v>120.33110336225469</v>
      </c>
    </row>
    <row r="66" spans="1:12" x14ac:dyDescent="0.25">
      <c r="A66" s="8" t="s">
        <v>52</v>
      </c>
      <c r="B66" s="6" t="s">
        <v>96</v>
      </c>
      <c r="C66" s="6" t="s">
        <v>84</v>
      </c>
      <c r="D66" s="2">
        <v>615480.5</v>
      </c>
      <c r="E66" s="2">
        <v>615464.6</v>
      </c>
      <c r="F66" s="2">
        <f t="shared" si="24"/>
        <v>99.997416652517828</v>
      </c>
      <c r="G66" s="2">
        <f t="shared" si="5"/>
        <v>-15.900000000023283</v>
      </c>
      <c r="H66" s="2">
        <v>786254.4</v>
      </c>
      <c r="I66" s="2">
        <v>786246.3</v>
      </c>
      <c r="J66" s="2">
        <f t="shared" si="25"/>
        <v>99.998969799087931</v>
      </c>
      <c r="K66" s="2">
        <f t="shared" si="7"/>
        <v>-8.0999999999767169</v>
      </c>
      <c r="L66" s="2">
        <f t="shared" si="8"/>
        <v>127.74841964915611</v>
      </c>
    </row>
    <row r="67" spans="1:12" x14ac:dyDescent="0.25">
      <c r="A67" s="8" t="s">
        <v>53</v>
      </c>
      <c r="B67" s="6" t="s">
        <v>96</v>
      </c>
      <c r="C67" s="6" t="s">
        <v>86</v>
      </c>
      <c r="D67" s="2">
        <v>7617974.4000000004</v>
      </c>
      <c r="E67" s="2">
        <v>7599350.9000000004</v>
      </c>
      <c r="F67" s="2">
        <f t="shared" si="24"/>
        <v>99.755532126755369</v>
      </c>
      <c r="G67" s="2">
        <f t="shared" si="5"/>
        <v>-18623.5</v>
      </c>
      <c r="H67" s="2">
        <v>8829254.5999999996</v>
      </c>
      <c r="I67" s="2">
        <v>8828589.8000000007</v>
      </c>
      <c r="J67" s="2">
        <f t="shared" si="25"/>
        <v>99.992470485560588</v>
      </c>
      <c r="K67" s="2">
        <f t="shared" si="7"/>
        <v>-664.79999999888241</v>
      </c>
      <c r="L67" s="2">
        <f t="shared" si="8"/>
        <v>116.17557757465839</v>
      </c>
    </row>
    <row r="68" spans="1:12" x14ac:dyDescent="0.25">
      <c r="A68" s="8" t="s">
        <v>54</v>
      </c>
      <c r="B68" s="6" t="s">
        <v>96</v>
      </c>
      <c r="C68" s="6" t="s">
        <v>87</v>
      </c>
      <c r="D68" s="2">
        <v>39212654.899999999</v>
      </c>
      <c r="E68" s="2">
        <v>38741913.899999999</v>
      </c>
      <c r="F68" s="2">
        <f t="shared" si="24"/>
        <v>98.799517652654529</v>
      </c>
      <c r="G68" s="2">
        <f t="shared" si="5"/>
        <v>-470741</v>
      </c>
      <c r="H68" s="2">
        <v>48796134.5</v>
      </c>
      <c r="I68" s="2">
        <v>48679662.600000001</v>
      </c>
      <c r="J68" s="2">
        <f t="shared" si="25"/>
        <v>99.761309166815266</v>
      </c>
      <c r="K68" s="2">
        <f t="shared" si="7"/>
        <v>-116471.89999999851</v>
      </c>
      <c r="L68" s="2">
        <f t="shared" si="8"/>
        <v>125.65115581447823</v>
      </c>
    </row>
    <row r="69" spans="1:12" x14ac:dyDescent="0.25">
      <c r="A69" s="8" t="s">
        <v>55</v>
      </c>
      <c r="B69" s="6" t="s">
        <v>96</v>
      </c>
      <c r="C69" s="6" t="s">
        <v>88</v>
      </c>
      <c r="D69" s="2">
        <v>10534243.5</v>
      </c>
      <c r="E69" s="2">
        <v>10508472.9</v>
      </c>
      <c r="F69" s="2">
        <f t="shared" si="24"/>
        <v>99.75536354366595</v>
      </c>
      <c r="G69" s="2">
        <f t="shared" si="5"/>
        <v>-25770.599999999627</v>
      </c>
      <c r="H69" s="2">
        <v>11200409.5</v>
      </c>
      <c r="I69" s="2">
        <v>10963714.4</v>
      </c>
      <c r="J69" s="2">
        <f t="shared" si="25"/>
        <v>97.88672815935881</v>
      </c>
      <c r="K69" s="2">
        <f t="shared" si="7"/>
        <v>-236695.09999999963</v>
      </c>
      <c r="L69" s="2">
        <f t="shared" si="8"/>
        <v>104.33213754588454</v>
      </c>
    </row>
    <row r="70" spans="1:12" ht="19.149999999999999" customHeight="1" x14ac:dyDescent="0.25">
      <c r="A70" s="8" t="s">
        <v>56</v>
      </c>
      <c r="B70" s="6" t="s">
        <v>96</v>
      </c>
      <c r="C70" s="6" t="s">
        <v>90</v>
      </c>
      <c r="D70" s="2">
        <v>2377474.5</v>
      </c>
      <c r="E70" s="2">
        <v>2347322.2999999998</v>
      </c>
      <c r="F70" s="2">
        <f t="shared" si="24"/>
        <v>98.731755061936511</v>
      </c>
      <c r="G70" s="2">
        <f t="shared" si="5"/>
        <v>-30152.200000000186</v>
      </c>
      <c r="H70" s="2">
        <v>2739589.3</v>
      </c>
      <c r="I70" s="2">
        <v>2714857.7</v>
      </c>
      <c r="J70" s="2">
        <f t="shared" si="25"/>
        <v>99.09725154788714</v>
      </c>
      <c r="K70" s="2">
        <f t="shared" si="7"/>
        <v>-24731.599999999627</v>
      </c>
      <c r="L70" s="2">
        <f t="shared" si="8"/>
        <v>115.65764530929563</v>
      </c>
    </row>
    <row r="71" spans="1:12" x14ac:dyDescent="0.25">
      <c r="A71" s="5" t="s">
        <v>74</v>
      </c>
      <c r="B71" s="7" t="s">
        <v>92</v>
      </c>
      <c r="C71" s="7" t="s">
        <v>85</v>
      </c>
      <c r="D71" s="4">
        <f t="shared" ref="D71:E71" si="33">SUM(D72:D75)</f>
        <v>3938650.8</v>
      </c>
      <c r="E71" s="4">
        <f t="shared" si="33"/>
        <v>2938051.9</v>
      </c>
      <c r="F71" s="4">
        <f t="shared" si="24"/>
        <v>74.595389365312613</v>
      </c>
      <c r="G71" s="4">
        <f t="shared" si="5"/>
        <v>-1000598.8999999999</v>
      </c>
      <c r="H71" s="4">
        <f t="shared" ref="H71" si="34">SUM(H72:H75)</f>
        <v>4365236.5</v>
      </c>
      <c r="I71" s="4">
        <f>SUM(I72:I75)</f>
        <v>3714947.9</v>
      </c>
      <c r="J71" s="4">
        <f t="shared" si="25"/>
        <v>85.103015609807159</v>
      </c>
      <c r="K71" s="4">
        <f t="shared" si="7"/>
        <v>-650288.60000000009</v>
      </c>
      <c r="L71" s="4">
        <f t="shared" si="8"/>
        <v>126.44255535445102</v>
      </c>
    </row>
    <row r="72" spans="1:12" x14ac:dyDescent="0.25">
      <c r="A72" s="8" t="s">
        <v>57</v>
      </c>
      <c r="B72" s="6" t="s">
        <v>92</v>
      </c>
      <c r="C72" s="6" t="s">
        <v>84</v>
      </c>
      <c r="D72" s="2">
        <v>29193.8</v>
      </c>
      <c r="E72" s="2">
        <v>26238.400000000001</v>
      </c>
      <c r="F72" s="2">
        <f t="shared" si="24"/>
        <v>89.876617637991643</v>
      </c>
      <c r="G72" s="2">
        <f t="shared" ref="G72:G84" si="35">E72-D72</f>
        <v>-2955.3999999999978</v>
      </c>
      <c r="H72" s="2">
        <v>70177.899999999994</v>
      </c>
      <c r="I72" s="2">
        <v>66710.3</v>
      </c>
      <c r="J72" s="2">
        <f t="shared" si="25"/>
        <v>95.058843311070873</v>
      </c>
      <c r="K72" s="2">
        <f t="shared" ref="K72:K84" si="36">I72-H72</f>
        <v>-3467.5999999999913</v>
      </c>
      <c r="L72" s="2">
        <f t="shared" ref="L72:L84" si="37">I72/E72*100</f>
        <v>254.24682907494361</v>
      </c>
    </row>
    <row r="73" spans="1:12" x14ac:dyDescent="0.25">
      <c r="A73" s="8" t="s">
        <v>58</v>
      </c>
      <c r="B73" s="6" t="s">
        <v>92</v>
      </c>
      <c r="C73" s="6" t="s">
        <v>86</v>
      </c>
      <c r="D73" s="2">
        <v>2732117.7</v>
      </c>
      <c r="E73" s="2">
        <v>1734738.7</v>
      </c>
      <c r="F73" s="2">
        <f t="shared" si="24"/>
        <v>63.494288697738014</v>
      </c>
      <c r="G73" s="2">
        <f t="shared" si="35"/>
        <v>-997379.00000000023</v>
      </c>
      <c r="H73" s="2">
        <v>2756582.1</v>
      </c>
      <c r="I73" s="2">
        <v>2109785.1</v>
      </c>
      <c r="J73" s="2">
        <f t="shared" si="25"/>
        <v>76.536269316992232</v>
      </c>
      <c r="K73" s="2">
        <f t="shared" si="36"/>
        <v>-646797</v>
      </c>
      <c r="L73" s="2">
        <f t="shared" si="37"/>
        <v>121.6197632531055</v>
      </c>
    </row>
    <row r="74" spans="1:12" x14ac:dyDescent="0.25">
      <c r="A74" s="8" t="s">
        <v>59</v>
      </c>
      <c r="B74" s="6" t="s">
        <v>92</v>
      </c>
      <c r="C74" s="6" t="s">
        <v>87</v>
      </c>
      <c r="D74" s="2">
        <v>881804.4</v>
      </c>
      <c r="E74" s="2">
        <v>881539.9</v>
      </c>
      <c r="F74" s="2">
        <f t="shared" si="24"/>
        <v>99.970004685846419</v>
      </c>
      <c r="G74" s="2">
        <f t="shared" si="35"/>
        <v>-264.5</v>
      </c>
      <c r="H74" s="2">
        <v>1123471.5</v>
      </c>
      <c r="I74" s="2">
        <v>1123447.5</v>
      </c>
      <c r="J74" s="2">
        <f t="shared" si="25"/>
        <v>99.997863764234339</v>
      </c>
      <c r="K74" s="2">
        <f t="shared" si="36"/>
        <v>-24</v>
      </c>
      <c r="L74" s="2">
        <f t="shared" si="37"/>
        <v>127.44148052742705</v>
      </c>
    </row>
    <row r="75" spans="1:12" ht="31.5" x14ac:dyDescent="0.25">
      <c r="A75" s="8" t="s">
        <v>60</v>
      </c>
      <c r="B75" s="6" t="s">
        <v>92</v>
      </c>
      <c r="C75" s="6" t="s">
        <v>89</v>
      </c>
      <c r="D75" s="2">
        <v>295534.90000000002</v>
      </c>
      <c r="E75" s="2">
        <v>295534.90000000002</v>
      </c>
      <c r="F75" s="2">
        <f t="shared" si="24"/>
        <v>100</v>
      </c>
      <c r="G75" s="2">
        <f t="shared" si="35"/>
        <v>0</v>
      </c>
      <c r="H75" s="2">
        <v>415005</v>
      </c>
      <c r="I75" s="2">
        <v>415005</v>
      </c>
      <c r="J75" s="2">
        <f t="shared" si="25"/>
        <v>100</v>
      </c>
      <c r="K75" s="2">
        <f t="shared" si="36"/>
        <v>0</v>
      </c>
      <c r="L75" s="2">
        <f t="shared" si="37"/>
        <v>140.42503947926284</v>
      </c>
    </row>
    <row r="76" spans="1:12" x14ac:dyDescent="0.25">
      <c r="A76" s="5" t="s">
        <v>61</v>
      </c>
      <c r="B76" s="7" t="s">
        <v>93</v>
      </c>
      <c r="C76" s="7" t="s">
        <v>85</v>
      </c>
      <c r="D76" s="4">
        <f t="shared" ref="D76:E76" si="38">SUM(D77:D78)</f>
        <v>548193.4</v>
      </c>
      <c r="E76" s="4">
        <f t="shared" si="38"/>
        <v>548193.4</v>
      </c>
      <c r="F76" s="4">
        <f t="shared" si="24"/>
        <v>100</v>
      </c>
      <c r="G76" s="4">
        <f t="shared" si="35"/>
        <v>0</v>
      </c>
      <c r="H76" s="4">
        <f t="shared" ref="H76" si="39">SUM(H77:H78)</f>
        <v>662057.30000000005</v>
      </c>
      <c r="I76" s="4">
        <f>SUM(I77:I78)</f>
        <v>662057.30000000005</v>
      </c>
      <c r="J76" s="4">
        <f t="shared" si="25"/>
        <v>100</v>
      </c>
      <c r="K76" s="4">
        <f t="shared" si="36"/>
        <v>0</v>
      </c>
      <c r="L76" s="4">
        <f t="shared" si="37"/>
        <v>120.77075353333331</v>
      </c>
    </row>
    <row r="77" spans="1:12" x14ac:dyDescent="0.25">
      <c r="A77" s="8" t="s">
        <v>62</v>
      </c>
      <c r="B77" s="6" t="s">
        <v>93</v>
      </c>
      <c r="C77" s="6" t="s">
        <v>84</v>
      </c>
      <c r="D77" s="2">
        <v>435173.4</v>
      </c>
      <c r="E77" s="2">
        <v>435173.4</v>
      </c>
      <c r="F77" s="2">
        <f t="shared" si="24"/>
        <v>100</v>
      </c>
      <c r="G77" s="2">
        <f t="shared" si="35"/>
        <v>0</v>
      </c>
      <c r="H77" s="2">
        <v>523485.3</v>
      </c>
      <c r="I77" s="2">
        <v>523485.3</v>
      </c>
      <c r="J77" s="2">
        <f t="shared" si="25"/>
        <v>100</v>
      </c>
      <c r="K77" s="2">
        <f t="shared" si="36"/>
        <v>0</v>
      </c>
      <c r="L77" s="2">
        <f t="shared" si="37"/>
        <v>120.29349679920693</v>
      </c>
    </row>
    <row r="78" spans="1:12" x14ac:dyDescent="0.25">
      <c r="A78" s="8" t="s">
        <v>77</v>
      </c>
      <c r="B78" s="6" t="s">
        <v>93</v>
      </c>
      <c r="C78" s="6" t="s">
        <v>86</v>
      </c>
      <c r="D78" s="2">
        <v>113020</v>
      </c>
      <c r="E78" s="2">
        <v>113020</v>
      </c>
      <c r="F78" s="2">
        <f t="shared" si="24"/>
        <v>100</v>
      </c>
      <c r="G78" s="2">
        <f t="shared" si="35"/>
        <v>0</v>
      </c>
      <c r="H78" s="2">
        <v>138572</v>
      </c>
      <c r="I78" s="2">
        <v>138572</v>
      </c>
      <c r="J78" s="2">
        <f t="shared" si="25"/>
        <v>100</v>
      </c>
      <c r="K78" s="2">
        <f t="shared" si="36"/>
        <v>0</v>
      </c>
      <c r="L78" s="2">
        <f t="shared" si="37"/>
        <v>122.60838789594762</v>
      </c>
    </row>
    <row r="79" spans="1:12" ht="47.25" x14ac:dyDescent="0.25">
      <c r="A79" s="5" t="s">
        <v>67</v>
      </c>
      <c r="B79" s="7" t="s">
        <v>94</v>
      </c>
      <c r="C79" s="7" t="s">
        <v>85</v>
      </c>
      <c r="D79" s="4">
        <f t="shared" ref="D79:E79" si="40">SUM(D80)</f>
        <v>223367.9</v>
      </c>
      <c r="E79" s="4">
        <f t="shared" si="40"/>
        <v>222954.1</v>
      </c>
      <c r="F79" s="4">
        <f t="shared" si="24"/>
        <v>99.814745090946374</v>
      </c>
      <c r="G79" s="4">
        <f t="shared" si="35"/>
        <v>-413.79999999998836</v>
      </c>
      <c r="H79" s="4">
        <f t="shared" ref="H79" si="41">H80</f>
        <v>269496.7</v>
      </c>
      <c r="I79" s="4">
        <f>SUM(I80)</f>
        <v>264630.59999999998</v>
      </c>
      <c r="J79" s="4">
        <f t="shared" si="25"/>
        <v>98.194374921845039</v>
      </c>
      <c r="K79" s="4">
        <f t="shared" si="36"/>
        <v>-4866.1000000000349</v>
      </c>
      <c r="L79" s="4">
        <f t="shared" si="37"/>
        <v>118.69286099694958</v>
      </c>
    </row>
    <row r="80" spans="1:12" ht="31.5" x14ac:dyDescent="0.25">
      <c r="A80" s="8" t="s">
        <v>68</v>
      </c>
      <c r="B80" s="6" t="s">
        <v>94</v>
      </c>
      <c r="C80" s="6" t="s">
        <v>84</v>
      </c>
      <c r="D80" s="2">
        <v>223367.9</v>
      </c>
      <c r="E80" s="2">
        <v>222954.1</v>
      </c>
      <c r="F80" s="2">
        <f t="shared" si="24"/>
        <v>99.814745090946374</v>
      </c>
      <c r="G80" s="2">
        <f t="shared" si="35"/>
        <v>-413.79999999998836</v>
      </c>
      <c r="H80" s="2">
        <v>269496.7</v>
      </c>
      <c r="I80" s="2">
        <v>264630.59999999998</v>
      </c>
      <c r="J80" s="2">
        <f t="shared" si="25"/>
        <v>98.194374921845039</v>
      </c>
      <c r="K80" s="2">
        <f t="shared" si="36"/>
        <v>-4866.1000000000349</v>
      </c>
      <c r="L80" s="2">
        <f t="shared" si="37"/>
        <v>118.69286099694958</v>
      </c>
    </row>
    <row r="81" spans="1:12" ht="63" x14ac:dyDescent="0.25">
      <c r="A81" s="5" t="s">
        <v>63</v>
      </c>
      <c r="B81" s="7" t="s">
        <v>97</v>
      </c>
      <c r="C81" s="7" t="s">
        <v>85</v>
      </c>
      <c r="D81" s="4">
        <f t="shared" ref="D81:E81" si="42">SUM(D82:D84)</f>
        <v>9197186.9000000004</v>
      </c>
      <c r="E81" s="4">
        <f t="shared" si="42"/>
        <v>8818642.9000000004</v>
      </c>
      <c r="F81" s="4">
        <f t="shared" si="24"/>
        <v>95.884132788472527</v>
      </c>
      <c r="G81" s="4">
        <f t="shared" si="35"/>
        <v>-378544</v>
      </c>
      <c r="H81" s="4">
        <f t="shared" ref="H81" si="43">SUM(H82:H84)</f>
        <v>10929923.6</v>
      </c>
      <c r="I81" s="4">
        <f>SUM(I82:I84)</f>
        <v>10710217.699999999</v>
      </c>
      <c r="J81" s="4">
        <f t="shared" si="25"/>
        <v>97.9898679255178</v>
      </c>
      <c r="K81" s="4">
        <f t="shared" si="36"/>
        <v>-219705.90000000037</v>
      </c>
      <c r="L81" s="4">
        <f t="shared" si="37"/>
        <v>121.44972669207412</v>
      </c>
    </row>
    <row r="82" spans="1:12" ht="47.25" x14ac:dyDescent="0.25">
      <c r="A82" s="8" t="s">
        <v>64</v>
      </c>
      <c r="B82" s="6" t="s">
        <v>97</v>
      </c>
      <c r="C82" s="6" t="s">
        <v>84</v>
      </c>
      <c r="D82" s="2">
        <v>3957209.4</v>
      </c>
      <c r="E82" s="2">
        <v>3957209.4</v>
      </c>
      <c r="F82" s="2">
        <f t="shared" si="24"/>
        <v>100</v>
      </c>
      <c r="G82" s="2">
        <f t="shared" si="35"/>
        <v>0</v>
      </c>
      <c r="H82" s="2">
        <v>5164938.8</v>
      </c>
      <c r="I82" s="2">
        <v>5164938.8</v>
      </c>
      <c r="J82" s="2">
        <f t="shared" si="25"/>
        <v>100</v>
      </c>
      <c r="K82" s="2">
        <f t="shared" si="36"/>
        <v>0</v>
      </c>
      <c r="L82" s="2">
        <f t="shared" si="37"/>
        <v>130.51972432896778</v>
      </c>
    </row>
    <row r="83" spans="1:12" x14ac:dyDescent="0.25">
      <c r="A83" s="8" t="s">
        <v>65</v>
      </c>
      <c r="B83" s="6" t="s">
        <v>97</v>
      </c>
      <c r="C83" s="6" t="s">
        <v>86</v>
      </c>
      <c r="D83" s="2">
        <v>981675</v>
      </c>
      <c r="E83" s="2">
        <v>615991.5</v>
      </c>
      <c r="F83" s="2">
        <f t="shared" ref="F83:F84" si="44">E83/D83*100</f>
        <v>62.749025899610359</v>
      </c>
      <c r="G83" s="2">
        <f t="shared" si="35"/>
        <v>-365683.5</v>
      </c>
      <c r="H83" s="2">
        <v>1719156</v>
      </c>
      <c r="I83" s="2">
        <v>1501210.8</v>
      </c>
      <c r="J83" s="2">
        <f t="shared" ref="J83:J84" si="45">I83/H83*100</f>
        <v>87.322546644981614</v>
      </c>
      <c r="K83" s="2">
        <f t="shared" si="36"/>
        <v>-217945.19999999995</v>
      </c>
      <c r="L83" s="2">
        <f t="shared" si="37"/>
        <v>243.70641478007408</v>
      </c>
    </row>
    <row r="84" spans="1:12" ht="31.5" x14ac:dyDescent="0.25">
      <c r="A84" s="8" t="s">
        <v>66</v>
      </c>
      <c r="B84" s="6" t="s">
        <v>97</v>
      </c>
      <c r="C84" s="6" t="s">
        <v>87</v>
      </c>
      <c r="D84" s="2">
        <v>4258302.5</v>
      </c>
      <c r="E84" s="2">
        <v>4245442</v>
      </c>
      <c r="F84" s="2">
        <f t="shared" si="44"/>
        <v>99.697989985446071</v>
      </c>
      <c r="G84" s="2">
        <f t="shared" si="35"/>
        <v>-12860.5</v>
      </c>
      <c r="H84" s="2">
        <v>4045828.8</v>
      </c>
      <c r="I84" s="2">
        <v>4044068.1</v>
      </c>
      <c r="J84" s="2">
        <f t="shared" si="45"/>
        <v>99.956481104687384</v>
      </c>
      <c r="K84" s="2">
        <f t="shared" si="36"/>
        <v>-1760.6999999997206</v>
      </c>
      <c r="L84" s="2">
        <f t="shared" si="37"/>
        <v>95.256703542293124</v>
      </c>
    </row>
    <row r="85" spans="1:12" x14ac:dyDescent="0.25">
      <c r="D85" s="22"/>
    </row>
  </sheetData>
  <autoFilter ref="B6:F86"/>
  <mergeCells count="7">
    <mergeCell ref="C4:C5"/>
    <mergeCell ref="L4:L5"/>
    <mergeCell ref="H4:K4"/>
    <mergeCell ref="D4:G4"/>
    <mergeCell ref="A2:L2"/>
    <mergeCell ref="A4:A5"/>
    <mergeCell ref="B4:B5"/>
  </mergeCells>
  <pageMargins left="0.78740157480314965" right="0.39370078740157483" top="0.78740157480314965" bottom="0.78740157480314965" header="0.31496062992125984" footer="0.31496062992125984"/>
  <pageSetup paperSize="9" scale="72" fitToHeight="7" orientation="landscape" r:id="rId1"/>
  <headerFooter alignWithMargins="0">
    <oddFooter>&amp;C&amp;12&amp;P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 год</vt:lpstr>
      <vt:lpstr>Лист1</vt:lpstr>
      <vt:lpstr>'2025 год'!Заголовки_для_печати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Рыженкова Елена Николаевна</cp:lastModifiedBy>
  <cp:lastPrinted>2026-03-23T11:03:13Z</cp:lastPrinted>
  <dcterms:created xsi:type="dcterms:W3CDTF">2002-03-11T10:22:12Z</dcterms:created>
  <dcterms:modified xsi:type="dcterms:W3CDTF">2026-03-23T11:04:05Z</dcterms:modified>
</cp:coreProperties>
</file>